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2019\2019254\GEA\99694\Design\Roadway\EngData\"/>
    </mc:Choice>
  </mc:AlternateContent>
  <bookViews>
    <workbookView xWindow="-216" yWindow="120" windowWidth="10248" windowHeight="11400" tabRatio="706"/>
  </bookViews>
  <sheets>
    <sheet name="ROADWAY SUBSUMMARY" sheetId="78" r:id="rId1"/>
    <sheet name="DRIVEWAY SUBSUMMARY" sheetId="93" r:id="rId2"/>
    <sheet name="EARTHWORK SUBSUMMARY" sheetId="92" r:id="rId3"/>
  </sheets>
  <externalReferences>
    <externalReference r:id="rId4"/>
    <externalReference r:id="rId5"/>
  </externalReferences>
  <definedNames>
    <definedName name="_xlnm._FilterDatabase" localSheetId="2" hidden="1">'EARTHWORK SUBSUMMARY'!$A$4:$F$99</definedName>
    <definedName name="_xlnm._FilterDatabase" localSheetId="0" hidden="1">'ROADWAY SUBSUMMARY'!$A$4:$AE$140</definedName>
    <definedName name="_xlnm.Print_Area" localSheetId="2">'EARTHWORK SUBSUMMARY'!$A$1:$F$7</definedName>
    <definedName name="_xlnm.Print_Area" localSheetId="0">'ROADWAY SUBSUMMARY'!$A$1:$AE$27</definedName>
    <definedName name="SheetBorder">"Group 9"</definedName>
  </definedNames>
  <calcPr calcId="162913"/>
</workbook>
</file>

<file path=xl/calcChain.xml><?xml version="1.0" encoding="utf-8"?>
<calcChain xmlns="http://schemas.openxmlformats.org/spreadsheetml/2006/main">
  <c r="D46" i="78" l="1"/>
  <c r="D44" i="78"/>
  <c r="D56" i="78"/>
  <c r="B20" i="92" l="1" a="1"/>
  <c r="B20" i="92" s="1"/>
  <c r="Q71" i="78" l="1"/>
  <c r="Q72" i="78" s="1"/>
  <c r="F37" i="92" l="1"/>
  <c r="E32" i="92"/>
  <c r="C32" i="92"/>
  <c r="B36" i="92" a="1"/>
  <c r="B36" i="92" s="1"/>
  <c r="F30" i="92"/>
  <c r="E30" i="92"/>
  <c r="E34" i="92" s="1"/>
  <c r="D30" i="92"/>
  <c r="C30" i="92"/>
  <c r="C37" i="92" s="1"/>
  <c r="B14" i="92" l="1" a="1"/>
  <c r="B14" i="92" s="1"/>
  <c r="B8" i="92" a="1"/>
  <c r="B8" i="92" s="1"/>
  <c r="B18" i="92" l="1"/>
  <c r="B17" i="92"/>
  <c r="B16" i="92"/>
  <c r="B15" i="92"/>
  <c r="B12" i="92"/>
  <c r="B11" i="92"/>
  <c r="B10" i="92"/>
  <c r="B9" i="92"/>
  <c r="D8" i="93"/>
  <c r="B8" i="93"/>
  <c r="C11" i="93"/>
  <c r="C7" i="93"/>
  <c r="C9" i="93"/>
  <c r="C10" i="93"/>
  <c r="AF18" i="93" l="1"/>
  <c r="AF17" i="93"/>
  <c r="Z17" i="93"/>
  <c r="Z18" i="93" s="1"/>
  <c r="X17" i="93"/>
  <c r="X18" i="93" s="1"/>
  <c r="V17" i="93"/>
  <c r="V18" i="93" s="1"/>
  <c r="AB11" i="93"/>
  <c r="AD11" i="93"/>
  <c r="AC11" i="93"/>
  <c r="AA11" i="93"/>
  <c r="AE7" i="93"/>
  <c r="AD7" i="93"/>
  <c r="AB7" i="93"/>
  <c r="D61" i="78" l="1"/>
  <c r="D62" i="78"/>
  <c r="D63" i="78"/>
  <c r="D64" i="78"/>
  <c r="D60" i="78"/>
  <c r="F57" i="78"/>
  <c r="B57" i="78"/>
  <c r="D55" i="78"/>
  <c r="K71" i="78"/>
  <c r="K72" i="78" s="1"/>
  <c r="D18" i="78"/>
  <c r="D17" i="78"/>
  <c r="P71" i="78"/>
  <c r="P72" i="78" s="1"/>
  <c r="AH71" i="78"/>
  <c r="AH72" i="78" s="1"/>
  <c r="D54" i="78"/>
  <c r="AG71" i="78"/>
  <c r="AG72" i="78" s="1"/>
  <c r="U11" i="93"/>
  <c r="Y11" i="93" s="1"/>
  <c r="U10" i="93"/>
  <c r="U9" i="93"/>
  <c r="U8" i="93"/>
  <c r="U7" i="93"/>
  <c r="AF19" i="93"/>
  <c r="V19" i="93"/>
  <c r="W17" i="93"/>
  <c r="W18" i="93" s="1"/>
  <c r="L11" i="93"/>
  <c r="L8" i="93"/>
  <c r="AD10" i="93" l="1"/>
  <c r="AC10" i="93"/>
  <c r="AA10" i="93"/>
  <c r="AA17" i="93" s="1"/>
  <c r="Y10" i="93"/>
  <c r="AC7" i="93"/>
  <c r="Y7" i="93"/>
  <c r="AC8" i="93"/>
  <c r="AE8" i="93"/>
  <c r="AB8" i="93"/>
  <c r="AD8" i="93"/>
  <c r="Y8" i="93"/>
  <c r="W19" i="93"/>
  <c r="X19" i="93"/>
  <c r="AC9" i="93"/>
  <c r="AE9" i="93"/>
  <c r="AD9" i="93"/>
  <c r="AB9" i="93"/>
  <c r="Y9" i="93"/>
  <c r="Z19" i="93"/>
  <c r="AB17" i="93" l="1"/>
  <c r="AA18" i="93" s="1"/>
  <c r="AA19" i="93" s="1"/>
  <c r="AE17" i="93"/>
  <c r="AD17" i="93"/>
  <c r="Y17" i="93"/>
  <c r="Y18" i="93" s="1"/>
  <c r="Y19" i="93" s="1"/>
  <c r="AC17" i="93"/>
  <c r="AD18" i="93" l="1"/>
  <c r="AD19" i="93" s="1"/>
  <c r="AE18" i="93"/>
  <c r="AE19" i="93" s="1"/>
  <c r="AC18" i="93"/>
  <c r="AC19" i="93" s="1"/>
  <c r="D48" i="78"/>
  <c r="D58" i="78" s="1"/>
  <c r="D49" i="78"/>
  <c r="D50" i="78"/>
  <c r="D52" i="78"/>
  <c r="D47" i="78"/>
  <c r="D42" i="78"/>
  <c r="D43" i="78"/>
  <c r="F41" i="78"/>
  <c r="B41" i="78"/>
  <c r="D40" i="78"/>
  <c r="D36" i="78"/>
  <c r="D37" i="78"/>
  <c r="D38" i="78"/>
  <c r="D35" i="78"/>
  <c r="D31" i="78"/>
  <c r="D32" i="78"/>
  <c r="D33" i="78"/>
  <c r="D27" i="78"/>
  <c r="D28" i="78"/>
  <c r="D29" i="78"/>
  <c r="D26" i="78"/>
  <c r="D24" i="78"/>
  <c r="D22" i="78"/>
  <c r="D23" i="78"/>
  <c r="F21" i="78"/>
  <c r="B21" i="78"/>
  <c r="D20" i="78"/>
  <c r="D15" i="78"/>
  <c r="D13" i="78"/>
  <c r="D10" i="78"/>
  <c r="D11" i="78"/>
  <c r="D8" i="78"/>
  <c r="D9" i="78"/>
  <c r="S71" i="78"/>
  <c r="S72" i="78" s="1"/>
  <c r="T71" i="78"/>
  <c r="T72" i="78" s="1"/>
  <c r="AF71" i="78"/>
  <c r="AF72" i="78" s="1"/>
  <c r="U71" i="78"/>
  <c r="U72" i="78" s="1"/>
  <c r="AE71" i="78"/>
  <c r="AE72" i="78" s="1"/>
  <c r="AD71" i="78"/>
  <c r="AD72" i="78" s="1"/>
  <c r="AC71" i="78"/>
  <c r="AC72" i="78" s="1"/>
  <c r="AB71" i="78"/>
  <c r="AB72" i="78" s="1"/>
  <c r="AA71" i="78"/>
  <c r="AA72" i="78" s="1"/>
  <c r="Z71" i="78"/>
  <c r="Z72" i="78" s="1"/>
  <c r="Y71" i="78"/>
  <c r="Y72" i="78" s="1"/>
  <c r="X71" i="78"/>
  <c r="X72" i="78" s="1"/>
  <c r="W71" i="78"/>
  <c r="W72" i="78" s="1"/>
  <c r="V71" i="78"/>
  <c r="V72" i="78" s="1"/>
  <c r="R71" i="78"/>
  <c r="R72" i="78" s="1"/>
  <c r="O71" i="78"/>
  <c r="O72" i="78" s="1"/>
  <c r="N71" i="78"/>
  <c r="N72" i="78" s="1"/>
  <c r="M71" i="78"/>
  <c r="M72" i="78" s="1"/>
  <c r="L71" i="78"/>
  <c r="L72" i="78" s="1"/>
  <c r="D37" i="92" l="1"/>
</calcChain>
</file>

<file path=xl/comments1.xml><?xml version="1.0" encoding="utf-8"?>
<comments xmlns="http://schemas.openxmlformats.org/spreadsheetml/2006/main">
  <authors>
    <author>mthomas</author>
  </authors>
  <commentList>
    <comment ref="A76" authorId="0" shapeId="0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<sst xmlns="http://schemas.openxmlformats.org/spreadsheetml/2006/main" count="386" uniqueCount="215">
  <si>
    <t>SIDE</t>
  </si>
  <si>
    <t>STATION</t>
  </si>
  <si>
    <t>SHEET NO.</t>
  </si>
  <si>
    <t>FROM</t>
  </si>
  <si>
    <t>TO</t>
  </si>
  <si>
    <t>REF. NO.</t>
  </si>
  <si>
    <t>TOTALS CARRIED TO GENERAL SUMMARY</t>
  </si>
  <si>
    <t>FT</t>
  </si>
  <si>
    <t>PIPE REMOVED, 24" AND UNDER</t>
  </si>
  <si>
    <t>EACH</t>
  </si>
  <si>
    <t>12" CONDUIT, TYPE C</t>
  </si>
  <si>
    <t>MANHOLE, NO. 3</t>
  </si>
  <si>
    <t>LOCATION</t>
  </si>
  <si>
    <t>SPEC.</t>
  </si>
  <si>
    <t>-</t>
  </si>
  <si>
    <t>EXCAVATION</t>
  </si>
  <si>
    <t>EMBANKMENT</t>
  </si>
  <si>
    <t>CY</t>
  </si>
  <si>
    <t>12" CONDUIT, TYPE B</t>
  </si>
  <si>
    <t>18" CONDUIT, TYPE B</t>
  </si>
  <si>
    <t>CONCRETE MASONRY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</si>
  <si>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</si>
  <si>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</si>
  <si>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</si>
  <si>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</si>
  <si>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</si>
  <si>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</si>
  <si>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</si>
  <si>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</si>
  <si>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</si>
  <si>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</si>
  <si>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</si>
  <si>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 xml:space="preserve"> SUBTOTALS </t>
  </si>
  <si>
    <t>LT.</t>
  </si>
  <si>
    <t>RT.</t>
  </si>
  <si>
    <t>LT./RT.</t>
  </si>
  <si>
    <t>R-1</t>
  </si>
  <si>
    <t>SEEDING AND MULCHING</t>
  </si>
  <si>
    <t xml:space="preserve">DEDUCT FOR </t>
  </si>
  <si>
    <t>DRIVEWAYS</t>
  </si>
  <si>
    <t xml:space="preserve">SUBTOTALS THIS </t>
  </si>
  <si>
    <t>SHEET</t>
  </si>
  <si>
    <t xml:space="preserve">TOTALS CARRIED </t>
  </si>
  <si>
    <t xml:space="preserve"> TO SHEET NO.</t>
  </si>
  <si>
    <t xml:space="preserve"> TO GENERAL </t>
  </si>
  <si>
    <t>SUMMARY</t>
  </si>
  <si>
    <t>SY</t>
  </si>
  <si>
    <t>P-12</t>
  </si>
  <si>
    <t>CATCH BASIN REMOVED</t>
  </si>
  <si>
    <t>FILL AND PLUG EXISTING CONDUIT</t>
  </si>
  <si>
    <t>MANHOLE ADJUSTED TO GRADE</t>
  </si>
  <si>
    <t>HEADWALL REMOVED</t>
  </si>
  <si>
    <t>FH-1</t>
  </si>
  <si>
    <t>AJ-1</t>
  </si>
  <si>
    <t>S.R. 306</t>
  </si>
  <si>
    <t>110+13.17</t>
  </si>
  <si>
    <t>AJ-2</t>
  </si>
  <si>
    <t>113+10.59</t>
  </si>
  <si>
    <t>AJ-3</t>
  </si>
  <si>
    <t>115+90.38</t>
  </si>
  <si>
    <t>AJ-4</t>
  </si>
  <si>
    <t>118+65.03</t>
  </si>
  <si>
    <t>110+44.96</t>
  </si>
  <si>
    <t>FIRE HYDRANT EXTENDED AND ADJUSTED TO GRADE</t>
  </si>
  <si>
    <t>D-1</t>
  </si>
  <si>
    <t>122+53.61</t>
  </si>
  <si>
    <t>109+63.0</t>
  </si>
  <si>
    <t>107+76.5</t>
  </si>
  <si>
    <t>108+81.5</t>
  </si>
  <si>
    <t>111+87.9</t>
  </si>
  <si>
    <t>112+44.9</t>
  </si>
  <si>
    <t>113+80.0</t>
  </si>
  <si>
    <t>114+30.0</t>
  </si>
  <si>
    <t>24" CONDUIT, TYPE D</t>
  </si>
  <si>
    <t>118+63.0</t>
  </si>
  <si>
    <t>119+13.0</t>
  </si>
  <si>
    <t>118+67.7</t>
  </si>
  <si>
    <t>119+11.7</t>
  </si>
  <si>
    <t>121+85.0</t>
  </si>
  <si>
    <t>122+15.0</t>
  </si>
  <si>
    <t>122+40.3</t>
  </si>
  <si>
    <t>122+41.3</t>
  </si>
  <si>
    <t>4" CONDUIT, TYPE C, 707.45</t>
  </si>
  <si>
    <t>ROCK CHANNEL PROTECTION, TYPE C, WITH GEOTEXTILE FABRIC</t>
  </si>
  <si>
    <t>122+71.3</t>
  </si>
  <si>
    <t>122+63.9</t>
  </si>
  <si>
    <t>4" CONDUIT, TYPE C</t>
  </si>
  <si>
    <t>PR-1</t>
  </si>
  <si>
    <t>107+76.45</t>
  </si>
  <si>
    <t>108+81.51</t>
  </si>
  <si>
    <t>PR-2</t>
  </si>
  <si>
    <t>109+63.06</t>
  </si>
  <si>
    <t>110+49.07</t>
  </si>
  <si>
    <t>PR-3</t>
  </si>
  <si>
    <t>111+87.89</t>
  </si>
  <si>
    <t>112+44.88</t>
  </si>
  <si>
    <t>PR-4</t>
  </si>
  <si>
    <t>113+41.21</t>
  </si>
  <si>
    <t>113+81.43</t>
  </si>
  <si>
    <t>PF-1</t>
  </si>
  <si>
    <t>113+81.82</t>
  </si>
  <si>
    <t>PF-2</t>
  </si>
  <si>
    <t>118+61.69</t>
  </si>
  <si>
    <t>118+61.93</t>
  </si>
  <si>
    <t>PF-3</t>
  </si>
  <si>
    <t>118+67.76</t>
  </si>
  <si>
    <t>119+11.26</t>
  </si>
  <si>
    <t>PF-4</t>
  </si>
  <si>
    <t>118+63.25</t>
  </si>
  <si>
    <t>119+12.98</t>
  </si>
  <si>
    <t>PR-5</t>
  </si>
  <si>
    <t>121+88.07</t>
  </si>
  <si>
    <t>122+13.03</t>
  </si>
  <si>
    <t>PR-6</t>
  </si>
  <si>
    <t>122+54.11</t>
  </si>
  <si>
    <t>122+54.40</t>
  </si>
  <si>
    <t>PIPE REMOVED, OVER 24"</t>
  </si>
  <si>
    <t>PR-7</t>
  </si>
  <si>
    <t>122+53.42</t>
  </si>
  <si>
    <t>122+53.63</t>
  </si>
  <si>
    <t>PR-8</t>
  </si>
  <si>
    <t>122+56.57</t>
  </si>
  <si>
    <t>122+63.89</t>
  </si>
  <si>
    <t>PR-9</t>
  </si>
  <si>
    <t>122+56.98</t>
  </si>
  <si>
    <t>122+71.26</t>
  </si>
  <si>
    <t>REFERENCE NO.</t>
  </si>
  <si>
    <t>SHEET  NO.</t>
  </si>
  <si>
    <t>DRIVE TYPE</t>
  </si>
  <si>
    <t>DRIVE ANGLE (DEGREES)</t>
  </si>
  <si>
    <t>EXISTING APRON MATERIAL</t>
  </si>
  <si>
    <t>EXISTING DRIVE MATERIAL</t>
  </si>
  <si>
    <t>PROPOSED APRON MATERIAL</t>
  </si>
  <si>
    <t>PROPOSED DRIVE MATERIAL</t>
  </si>
  <si>
    <t>APRON LENGTH "L1"</t>
  </si>
  <si>
    <t>DRIVE LENGTH "L2"</t>
  </si>
  <si>
    <t>WIDTH OF DRIVE "WD"</t>
  </si>
  <si>
    <t>"R1" (LEFT SIDE RADII OF DRIVE LOOKING FROM CL)</t>
  </si>
  <si>
    <t>"R2" (RIGHT SIDE RADII OF DRIVE LOOKING FROM CL)</t>
  </si>
  <si>
    <t>APRON AREA</t>
  </si>
  <si>
    <t>DRIVE AREA</t>
  </si>
  <si>
    <t>TOTAL DRIVE AREA + APRON AREA</t>
  </si>
  <si>
    <t>PAVEMENT REMOVED</t>
  </si>
  <si>
    <t>CURB REMOVED</t>
  </si>
  <si>
    <t>SUBGRADE COMPACTION</t>
  </si>
  <si>
    <t>FULL DEPTH PAVEMENT SAWING</t>
  </si>
  <si>
    <t>6" AGGREGATE BASE, AS PER PLAN</t>
  </si>
  <si>
    <t>8" AGGREGATE BASE, AS PER PLAN</t>
  </si>
  <si>
    <t>TACK COAT (0.055 GAL/SY)</t>
  </si>
  <si>
    <t>CURB, TYPE 2-A</t>
  </si>
  <si>
    <t>SF</t>
  </si>
  <si>
    <t>GAL</t>
  </si>
  <si>
    <t>COMM.</t>
  </si>
  <si>
    <t>ASPH.</t>
  </si>
  <si>
    <t>CONC.</t>
  </si>
  <si>
    <t>AGG.</t>
  </si>
  <si>
    <t>RES.</t>
  </si>
  <si>
    <t xml:space="preserve">TOTALS </t>
  </si>
  <si>
    <t>TOTALS CARRIED TO THE GENERAL SUMMARY</t>
  </si>
  <si>
    <t>DR-1</t>
  </si>
  <si>
    <t>DR-2</t>
  </si>
  <si>
    <t>DR-3</t>
  </si>
  <si>
    <t>DR-4</t>
  </si>
  <si>
    <t>DR-5</t>
  </si>
  <si>
    <t>108+31</t>
  </si>
  <si>
    <t>110+06</t>
  </si>
  <si>
    <t>112+12</t>
  </si>
  <si>
    <t>114+12</t>
  </si>
  <si>
    <t>121+99</t>
  </si>
  <si>
    <t>WIDTH AT EDGE OF PAVEMENT "WC"</t>
  </si>
  <si>
    <t>WV-1</t>
  </si>
  <si>
    <t>109+86.43</t>
  </si>
  <si>
    <t>VALVE BOX ADJUSTED TO GRADE</t>
  </si>
  <si>
    <t>WV-2</t>
  </si>
  <si>
    <t>110+29.94</t>
  </si>
  <si>
    <t>110+62.03</t>
  </si>
  <si>
    <t>WV-3</t>
  </si>
  <si>
    <t>WV-4</t>
  </si>
  <si>
    <t>110+81.47</t>
  </si>
  <si>
    <t>WV-5</t>
  </si>
  <si>
    <t>110+82.24</t>
  </si>
  <si>
    <t>R-2</t>
  </si>
  <si>
    <t>115+58.40</t>
  </si>
  <si>
    <t>118+01.15</t>
  </si>
  <si>
    <t>FENCE REMOVED FOR STORAGE, AS PER PLAN</t>
  </si>
  <si>
    <t>R-3</t>
  </si>
  <si>
    <t>119+73.07</t>
  </si>
  <si>
    <t>121+78.70</t>
  </si>
  <si>
    <t>MB-1</t>
  </si>
  <si>
    <t>114+28.71</t>
  </si>
  <si>
    <t>MAILBOX REMOVED</t>
  </si>
  <si>
    <t>MAILBOX SUPPORT SYSTEM, SINGLE</t>
  </si>
  <si>
    <t>MB-2</t>
  </si>
  <si>
    <t>121+87.64</t>
  </si>
  <si>
    <t>ITEM 441 - ASPHALT CONCRETE SURFACE COURSE, TYPE 1, (446), AS PER PLAN</t>
  </si>
  <si>
    <t>ITEM 441 - ASPHALT CONCRETE INTERMEDIATE COURSE, TYPE 2, (446)</t>
  </si>
  <si>
    <t>SUB-TOTALS</t>
  </si>
  <si>
    <t>DRIVEWAY SUBSUMMARY</t>
  </si>
  <si>
    <t>SLOPE EROSION PROTECTION</t>
  </si>
  <si>
    <t>REMOVAL MISC.:  POST REMOVED</t>
  </si>
  <si>
    <t>R-4</t>
  </si>
  <si>
    <t>122+50.51</t>
  </si>
  <si>
    <t>110+59.0</t>
  </si>
  <si>
    <t>15" CONDUIT, TYPE A, 706.02, 707.04, 707.33, OR 707.42</t>
  </si>
  <si>
    <t>24" CONDUIT, TYPE A, 706.02, 707.04, OR 707.42</t>
  </si>
  <si>
    <t>30" CONDUIT, TYPE A, 706.02, 707.04, 707.33, OR 707.42</t>
  </si>
  <si>
    <t>R-5</t>
  </si>
  <si>
    <t>116+42.45</t>
  </si>
  <si>
    <t>116+42.73</t>
  </si>
  <si>
    <t>118+16.16</t>
  </si>
  <si>
    <t>118+29.19</t>
  </si>
  <si>
    <t>PR-10</t>
  </si>
  <si>
    <t>120+98.67</t>
  </si>
  <si>
    <t>120+98.66</t>
  </si>
  <si>
    <t>PR-11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</si>
</sst>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</numFmts>
  <fonts count="17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NumberFormat="0" applyFont="0" applyFill="0" applyAlignment="0" applyProtection="0"/>
    <xf numFmtId="0" fontId="13" fillId="0" borderId="0" applyNumberFormat="0" applyFont="0" applyFill="0" applyAlignment="0" applyProtection="0"/>
    <xf numFmtId="0" fontId="1" fillId="0" borderId="17" applyNumberFormat="0" applyFont="0" applyBorder="0" applyAlignment="0" applyProtection="0"/>
    <xf numFmtId="0" fontId="14" fillId="0" borderId="0" applyNumberFormat="0" applyFont="0" applyFill="0" applyAlignment="0" applyProtection="0"/>
    <xf numFmtId="0" fontId="15" fillId="0" borderId="0" applyNumberFormat="0" applyFont="0" applyFill="0" applyAlignment="0" applyProtection="0"/>
    <xf numFmtId="0" fontId="16" fillId="0" borderId="0" applyNumberFormat="0" applyFill="0" applyBorder="0" applyAlignment="0" applyProtection="0"/>
  </cellStyleXfs>
  <cellXfs count="23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9" fontId="2" fillId="0" borderId="0" xfId="0" applyNumberFormat="1" applyFont="1" applyBorder="1" applyAlignment="1">
      <alignment horizontal="center" vertical="center"/>
    </xf>
    <xf numFmtId="167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2" fontId="2" fillId="0" borderId="0" xfId="0" applyNumberFormat="1" applyFont="1" applyBorder="1"/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Alignment="1"/>
    <xf numFmtId="0" fontId="2" fillId="0" borderId="0" xfId="0" applyFont="1" applyAlignment="1"/>
    <xf numFmtId="0" fontId="7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9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1" fontId="8" fillId="0" borderId="0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4" xfId="0" quotePrefix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quotePrefix="1" applyFont="1" applyBorder="1" applyAlignment="1">
      <alignment horizontal="center" vertical="center"/>
    </xf>
    <xf numFmtId="0" fontId="7" fillId="0" borderId="24" xfId="0" quotePrefix="1" applyFont="1" applyBorder="1" applyAlignment="1">
      <alignment horizontal="right"/>
    </xf>
    <xf numFmtId="0" fontId="7" fillId="0" borderId="2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/>
    </xf>
    <xf numFmtId="0" fontId="7" fillId="0" borderId="22" xfId="0" quotePrefix="1" applyFont="1" applyBorder="1" applyAlignment="1">
      <alignment horizont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1" fontId="8" fillId="0" borderId="3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vertical="center" textRotation="90" wrapText="1"/>
    </xf>
    <xf numFmtId="0" fontId="8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31" xfId="0" applyBorder="1" applyAlignment="1"/>
    <xf numFmtId="2" fontId="8" fillId="0" borderId="2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textRotation="90" wrapText="1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1" fontId="7" fillId="0" borderId="0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3">
    <cellStyle name="Comma0" xfId="1"/>
    <cellStyle name="Currency0" xfId="2"/>
    <cellStyle name="Date" xfId="3"/>
    <cellStyle name="Fixed" xfId="4"/>
    <cellStyle name="Heading 1 2" xfId="7"/>
    <cellStyle name="Heading 1 2 2" xfId="10"/>
    <cellStyle name="Heading 2 2" xfId="8"/>
    <cellStyle name="Heading 2 2 2" xfId="11"/>
    <cellStyle name="Hyperlink" xfId="12" builtinId="8" hidden="1"/>
    <cellStyle name="Normal" xfId="0" builtinId="0"/>
    <cellStyle name="Normal 2" xfId="5"/>
    <cellStyle name="Normal 3" xfId="6"/>
    <cellStyle name="Total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9694_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\\gpdco.com\data\2019\2019254\GEA\99694\Design\Roadway\EngData\99694_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694SHEETS"/>
    </sheetNames>
    <sheetDataSet>
      <sheetData sheetId="0">
        <row r="546">
          <cell r="A546">
            <v>14</v>
          </cell>
        </row>
        <row r="547">
          <cell r="A547">
            <v>15</v>
          </cell>
        </row>
        <row r="548">
          <cell r="A548">
            <v>16</v>
          </cell>
        </row>
        <row r="549">
          <cell r="A549">
            <v>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99694SHEETS!R679C1:R683C1" advise="1">
            <x14:values rows="5">
              <value>
                <val>19</val>
              </value>
              <value>
                <val>20</val>
              </value>
              <value>
                <val>21</val>
              </value>
              <value>
                <val>22</val>
              </value>
              <value>
                <val>23</val>
              </value>
            </x14:values>
          </x14:oleItem>
        </mc:Choice>
        <mc:Fallback>
          <oleItem name="!99694SHEETS!R679C1:R683C1" advise="1"/>
        </mc:Fallback>
      </mc:AlternateContent>
      <mc:AlternateContent xmlns:mc="http://schemas.openxmlformats.org/markup-compatibility/2006">
        <mc:Choice Requires="x14">
          <x14:oleItem name="!99694SHEETS!R684C1:R688C1" advise="1">
            <x14:values rows="5">
              <value>
                <val>24</val>
              </value>
              <value>
                <val>25</val>
              </value>
              <value>
                <val>26</val>
              </value>
              <value>
                <val>27</val>
              </value>
              <value>
                <val>28</val>
              </value>
            </x14:values>
          </x14:oleItem>
        </mc:Choice>
        <mc:Fallback>
          <oleItem name="!99694SHEETS!R684C1:R688C1" advise="1"/>
        </mc:Fallback>
      </mc:AlternateContent>
      <mc:AlternateContent xmlns:mc="http://schemas.openxmlformats.org/markup-compatibility/2006">
        <mc:Choice Requires="x14">
          <x14:oleItem name="!99694SHEETS!R689C1" advise="1">
            <x14:values>
              <value>
                <val>29</val>
              </value>
            </x14:values>
          </x14:oleItem>
        </mc:Choice>
        <mc:Fallback>
          <oleItem name="!99694SHEETS!R689C1" advise="1"/>
        </mc:Fallback>
      </mc:AlternateContent>
      <mc:AlternateContent xmlns:mc="http://schemas.openxmlformats.org/markup-compatibility/2006">
        <mc:Choice Requires="x14">
          <x14:oleItem name="!99694SHEETS!R99C1" advise="1">
            <x14:values>
              <value>
                <val>4</val>
              </value>
            </x14:values>
          </x14:oleItem>
        </mc:Choice>
        <mc:Fallback>
          <oleItem name="!99694SHEETS!R99C1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607"/>
  <sheetViews>
    <sheetView tabSelected="1" topLeftCell="E41" zoomScaleNormal="100" zoomScaleSheetLayoutView="25" workbookViewId="0">
      <selection activeCell="A4" sqref="A4:AH72"/>
    </sheetView>
  </sheetViews>
  <sheetFormatPr defaultColWidth="8.88671875" defaultRowHeight="13.2" x14ac:dyDescent="0.25"/>
  <cols>
    <col min="1" max="1" width="7.6640625" style="7" customWidth="1"/>
    <col min="2" max="2" width="3.6640625" style="7" customWidth="1"/>
    <col min="3" max="3" width="0.88671875" style="7" customWidth="1"/>
    <col min="4" max="4" width="3.6640625" style="7" customWidth="1"/>
    <col min="5" max="5" width="0.88671875" style="23" customWidth="1"/>
    <col min="6" max="6" width="3.6640625" style="23" customWidth="1"/>
    <col min="7" max="9" width="12.6640625" style="7" customWidth="1"/>
    <col min="10" max="11" width="9.6640625" style="7" customWidth="1"/>
    <col min="12" max="12" width="6.6640625" style="7" customWidth="1"/>
    <col min="13" max="13" width="7.6640625" style="7" customWidth="1"/>
    <col min="14" max="18" width="6.6640625" style="7" customWidth="1"/>
    <col min="19" max="19" width="12.6640625" style="7" customWidth="1"/>
    <col min="20" max="21" width="8" style="7" customWidth="1"/>
    <col min="22" max="22" width="6.6640625" style="7" customWidth="1"/>
    <col min="23" max="31" width="8" style="7" customWidth="1"/>
    <col min="32" max="32" width="11.6640625" style="7" customWidth="1"/>
    <col min="33" max="34" width="9.6640625" style="7" customWidth="1"/>
    <col min="35" max="16384" width="8.88671875" style="7"/>
  </cols>
  <sheetData>
    <row r="1" spans="1:34" s="2" customFormat="1" ht="12.75" customHeight="1" x14ac:dyDescent="0.25">
      <c r="A1" s="1"/>
      <c r="B1" s="1"/>
      <c r="C1" s="1"/>
      <c r="D1" s="1"/>
      <c r="E1" s="39"/>
      <c r="F1" s="3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U1" s="1"/>
    </row>
    <row r="2" spans="1:34" s="2" customFormat="1" ht="12.75" customHeight="1" x14ac:dyDescent="0.25">
      <c r="A2" s="1"/>
      <c r="B2" s="1"/>
      <c r="C2" s="1"/>
      <c r="D2" s="1"/>
      <c r="E2" s="39"/>
      <c r="F2" s="39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U2" s="1"/>
    </row>
    <row r="3" spans="1:34" s="2" customFormat="1" ht="12.75" customHeight="1" x14ac:dyDescent="0.25">
      <c r="A3" s="1"/>
      <c r="B3" s="1"/>
      <c r="C3" s="1"/>
      <c r="D3" s="1"/>
      <c r="E3" s="39"/>
      <c r="F3" s="3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U3" s="1"/>
    </row>
    <row r="4" spans="1:34" s="4" customFormat="1" ht="12" customHeight="1" x14ac:dyDescent="0.25">
      <c r="A4" s="197" t="s">
        <v>5</v>
      </c>
      <c r="B4" s="175" t="s">
        <v>2</v>
      </c>
      <c r="C4" s="176"/>
      <c r="D4" s="176"/>
      <c r="E4" s="176"/>
      <c r="F4" s="177"/>
      <c r="G4" s="197" t="s">
        <v>12</v>
      </c>
      <c r="H4" s="185" t="s">
        <v>1</v>
      </c>
      <c r="I4" s="186"/>
      <c r="J4" s="197" t="s">
        <v>0</v>
      </c>
      <c r="K4" s="11">
        <v>202</v>
      </c>
      <c r="L4" s="11">
        <v>202</v>
      </c>
      <c r="M4" s="11">
        <v>202</v>
      </c>
      <c r="N4" s="11">
        <v>202</v>
      </c>
      <c r="O4" s="11">
        <v>202</v>
      </c>
      <c r="P4" s="11">
        <v>202</v>
      </c>
      <c r="Q4" s="11">
        <v>202</v>
      </c>
      <c r="R4" s="11" t="s">
        <v>13</v>
      </c>
      <c r="S4" s="11">
        <v>601</v>
      </c>
      <c r="T4" s="11">
        <v>602</v>
      </c>
      <c r="U4" s="11">
        <v>611</v>
      </c>
      <c r="V4" s="26">
        <v>611</v>
      </c>
      <c r="W4" s="107">
        <v>611</v>
      </c>
      <c r="X4" s="107">
        <v>611</v>
      </c>
      <c r="Y4" s="11">
        <v>611</v>
      </c>
      <c r="Z4" s="11">
        <v>611</v>
      </c>
      <c r="AA4" s="11">
        <v>611</v>
      </c>
      <c r="AB4" s="11">
        <v>611</v>
      </c>
      <c r="AC4" s="11">
        <v>611</v>
      </c>
      <c r="AD4" s="11">
        <v>611</v>
      </c>
      <c r="AE4" s="11">
        <v>611</v>
      </c>
      <c r="AF4" s="111">
        <v>638</v>
      </c>
      <c r="AG4" s="111">
        <v>638</v>
      </c>
      <c r="AH4" s="111" t="s">
        <v>13</v>
      </c>
    </row>
    <row r="5" spans="1:34" s="4" customFormat="1" ht="39" customHeight="1" x14ac:dyDescent="0.25">
      <c r="A5" s="198"/>
      <c r="B5" s="178"/>
      <c r="C5" s="179"/>
      <c r="D5" s="180"/>
      <c r="E5" s="179"/>
      <c r="F5" s="181"/>
      <c r="G5" s="198"/>
      <c r="H5" s="187"/>
      <c r="I5" s="188"/>
      <c r="J5" s="198"/>
      <c r="K5" s="173" t="s">
        <v>184</v>
      </c>
      <c r="L5" s="173" t="s">
        <v>51</v>
      </c>
      <c r="M5" s="173" t="s">
        <v>8</v>
      </c>
      <c r="N5" s="173" t="s">
        <v>116</v>
      </c>
      <c r="O5" s="173" t="s">
        <v>48</v>
      </c>
      <c r="P5" s="173" t="s">
        <v>190</v>
      </c>
      <c r="Q5" s="173" t="s">
        <v>199</v>
      </c>
      <c r="R5" s="173" t="s">
        <v>49</v>
      </c>
      <c r="S5" s="173" t="s">
        <v>83</v>
      </c>
      <c r="T5" s="173" t="s">
        <v>20</v>
      </c>
      <c r="U5" s="173" t="s">
        <v>50</v>
      </c>
      <c r="V5" s="173" t="s">
        <v>11</v>
      </c>
      <c r="W5" s="173" t="s">
        <v>86</v>
      </c>
      <c r="X5" s="173" t="s">
        <v>82</v>
      </c>
      <c r="Y5" s="173" t="s">
        <v>18</v>
      </c>
      <c r="Z5" s="173" t="s">
        <v>10</v>
      </c>
      <c r="AA5" s="173" t="s">
        <v>203</v>
      </c>
      <c r="AB5" s="173" t="s">
        <v>19</v>
      </c>
      <c r="AC5" s="173" t="s">
        <v>204</v>
      </c>
      <c r="AD5" s="173" t="s">
        <v>73</v>
      </c>
      <c r="AE5" s="173" t="s">
        <v>205</v>
      </c>
      <c r="AF5" s="173" t="s">
        <v>63</v>
      </c>
      <c r="AG5" s="173" t="s">
        <v>172</v>
      </c>
      <c r="AH5" s="173" t="s">
        <v>191</v>
      </c>
    </row>
    <row r="6" spans="1:34" s="5" customFormat="1" ht="70.2" customHeight="1" x14ac:dyDescent="0.25">
      <c r="A6" s="198"/>
      <c r="B6" s="178"/>
      <c r="C6" s="179"/>
      <c r="D6" s="180"/>
      <c r="E6" s="179"/>
      <c r="F6" s="181"/>
      <c r="G6" s="198"/>
      <c r="H6" s="189"/>
      <c r="I6" s="190"/>
      <c r="J6" s="198"/>
      <c r="K6" s="202"/>
      <c r="L6" s="202"/>
      <c r="M6" s="202"/>
      <c r="N6" s="202"/>
      <c r="O6" s="202"/>
      <c r="P6" s="202"/>
      <c r="Q6" s="202"/>
      <c r="R6" s="202"/>
      <c r="S6" s="202"/>
      <c r="T6" s="174"/>
      <c r="U6" s="174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174"/>
      <c r="AG6" s="174"/>
      <c r="AH6" s="174"/>
    </row>
    <row r="7" spans="1:34" s="4" customFormat="1" ht="15" customHeight="1" x14ac:dyDescent="0.25">
      <c r="A7" s="199"/>
      <c r="B7" s="182"/>
      <c r="C7" s="183"/>
      <c r="D7" s="183"/>
      <c r="E7" s="183"/>
      <c r="F7" s="184"/>
      <c r="G7" s="199"/>
      <c r="H7" s="25" t="s">
        <v>3</v>
      </c>
      <c r="I7" s="25" t="s">
        <v>4</v>
      </c>
      <c r="J7" s="199"/>
      <c r="K7" s="109" t="s">
        <v>7</v>
      </c>
      <c r="L7" s="109" t="s">
        <v>9</v>
      </c>
      <c r="M7" s="109" t="s">
        <v>7</v>
      </c>
      <c r="N7" s="109" t="s">
        <v>7</v>
      </c>
      <c r="O7" s="109" t="s">
        <v>9</v>
      </c>
      <c r="P7" s="109" t="s">
        <v>9</v>
      </c>
      <c r="Q7" s="109" t="s">
        <v>9</v>
      </c>
      <c r="R7" s="109" t="s">
        <v>7</v>
      </c>
      <c r="S7" s="109" t="s">
        <v>17</v>
      </c>
      <c r="T7" s="109" t="s">
        <v>17</v>
      </c>
      <c r="U7" s="109" t="s">
        <v>9</v>
      </c>
      <c r="V7" s="10" t="s">
        <v>9</v>
      </c>
      <c r="W7" s="109" t="s">
        <v>7</v>
      </c>
      <c r="X7" s="109" t="s">
        <v>7</v>
      </c>
      <c r="Y7" s="10" t="s">
        <v>7</v>
      </c>
      <c r="Z7" s="109" t="s">
        <v>7</v>
      </c>
      <c r="AA7" s="109" t="s">
        <v>7</v>
      </c>
      <c r="AB7" s="109" t="s">
        <v>7</v>
      </c>
      <c r="AC7" s="109" t="s">
        <v>7</v>
      </c>
      <c r="AD7" s="109" t="s">
        <v>7</v>
      </c>
      <c r="AE7" s="109" t="s">
        <v>7</v>
      </c>
      <c r="AF7" s="109" t="s">
        <v>9</v>
      </c>
      <c r="AG7" s="109" t="s">
        <v>9</v>
      </c>
      <c r="AH7" s="109" t="s">
        <v>9</v>
      </c>
    </row>
    <row r="8" spans="1:34" s="4" customFormat="1" ht="15" customHeight="1" x14ac:dyDescent="0.25">
      <c r="A8" s="56" t="s">
        <v>53</v>
      </c>
      <c r="B8" s="78"/>
      <c r="C8" s="87"/>
      <c r="D8" s="86">
        <f>'[1]99694SHEETS'!$A$547</f>
        <v>15</v>
      </c>
      <c r="E8" s="87"/>
      <c r="F8" s="88"/>
      <c r="G8" s="12" t="s">
        <v>54</v>
      </c>
      <c r="H8" s="10" t="s">
        <v>55</v>
      </c>
      <c r="I8" s="10"/>
      <c r="J8" s="10" t="s">
        <v>34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>
        <v>1</v>
      </c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s="4" customFormat="1" ht="15" customHeight="1" x14ac:dyDescent="0.25">
      <c r="A9" s="40" t="s">
        <v>56</v>
      </c>
      <c r="B9" s="59"/>
      <c r="C9" s="62"/>
      <c r="D9" s="64">
        <f>'[1]99694SHEETS'!$A$547</f>
        <v>15</v>
      </c>
      <c r="E9" s="62"/>
      <c r="F9" s="63"/>
      <c r="G9" s="12" t="s">
        <v>54</v>
      </c>
      <c r="H9" s="13" t="s">
        <v>57</v>
      </c>
      <c r="I9" s="10"/>
      <c r="J9" s="14" t="s">
        <v>34</v>
      </c>
      <c r="K9" s="31"/>
      <c r="L9" s="31"/>
      <c r="M9" s="31"/>
      <c r="N9" s="31"/>
      <c r="O9" s="31"/>
      <c r="P9" s="31"/>
      <c r="Q9" s="31"/>
      <c r="R9" s="31"/>
      <c r="S9" s="32"/>
      <c r="T9" s="32"/>
      <c r="U9" s="34">
        <v>1</v>
      </c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s="4" customFormat="1" ht="15" customHeight="1" x14ac:dyDescent="0.25">
      <c r="A10" s="40" t="s">
        <v>58</v>
      </c>
      <c r="B10" s="193"/>
      <c r="C10" s="194"/>
      <c r="D10" s="60">
        <f>'[1]99694SHEETS'!$A$548</f>
        <v>16</v>
      </c>
      <c r="E10" s="195"/>
      <c r="F10" s="196"/>
      <c r="G10" s="12" t="s">
        <v>54</v>
      </c>
      <c r="H10" s="13" t="s">
        <v>59</v>
      </c>
      <c r="I10" s="10"/>
      <c r="J10" s="14" t="s">
        <v>34</v>
      </c>
      <c r="K10" s="31"/>
      <c r="L10" s="31"/>
      <c r="M10" s="31"/>
      <c r="N10" s="31"/>
      <c r="O10" s="31"/>
      <c r="P10" s="31"/>
      <c r="Q10" s="31"/>
      <c r="R10" s="31"/>
      <c r="S10" s="32"/>
      <c r="T10" s="32"/>
      <c r="U10" s="34">
        <v>1</v>
      </c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4" customFormat="1" ht="15" customHeight="1" x14ac:dyDescent="0.25">
      <c r="A11" s="56" t="s">
        <v>60</v>
      </c>
      <c r="B11" s="78"/>
      <c r="C11" s="87"/>
      <c r="D11" s="86">
        <f>'[1]99694SHEETS'!$A$548</f>
        <v>16</v>
      </c>
      <c r="E11" s="87"/>
      <c r="F11" s="88"/>
      <c r="G11" s="12" t="s">
        <v>54</v>
      </c>
      <c r="H11" s="10" t="s">
        <v>61</v>
      </c>
      <c r="I11" s="10"/>
      <c r="J11" s="10" t="s">
        <v>34</v>
      </c>
      <c r="K11" s="49"/>
      <c r="L11" s="49"/>
      <c r="M11" s="49"/>
      <c r="N11" s="49"/>
      <c r="O11" s="49"/>
      <c r="P11" s="49"/>
      <c r="Q11" s="49"/>
      <c r="R11" s="49"/>
      <c r="S11" s="49"/>
      <c r="T11" s="32"/>
      <c r="U11" s="34">
        <v>1</v>
      </c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pans="1:34" s="4" customFormat="1" ht="15" customHeight="1" x14ac:dyDescent="0.25">
      <c r="A12" s="56"/>
      <c r="B12" s="78"/>
      <c r="C12" s="87"/>
      <c r="D12" s="86"/>
      <c r="E12" s="87"/>
      <c r="F12" s="88"/>
      <c r="G12" s="12"/>
      <c r="H12" s="10"/>
      <c r="I12" s="10"/>
      <c r="J12" s="10"/>
      <c r="K12" s="49"/>
      <c r="L12" s="49"/>
      <c r="M12" s="49"/>
      <c r="N12" s="49"/>
      <c r="O12" s="49"/>
      <c r="P12" s="49"/>
      <c r="Q12" s="49"/>
      <c r="R12" s="49"/>
      <c r="S12" s="49"/>
      <c r="T12" s="32"/>
      <c r="U12" s="31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s="4" customFormat="1" ht="15" customHeight="1" x14ac:dyDescent="0.25">
      <c r="A13" s="56" t="s">
        <v>52</v>
      </c>
      <c r="B13" s="61"/>
      <c r="C13" s="64"/>
      <c r="D13" s="64">
        <f>'[1]99694SHEETS'!$A$547</f>
        <v>15</v>
      </c>
      <c r="E13" s="64"/>
      <c r="F13" s="65"/>
      <c r="G13" s="12" t="s">
        <v>54</v>
      </c>
      <c r="H13" s="10" t="s">
        <v>62</v>
      </c>
      <c r="I13" s="10"/>
      <c r="J13" s="10" t="s">
        <v>33</v>
      </c>
      <c r="K13" s="49"/>
      <c r="L13" s="49"/>
      <c r="M13" s="49"/>
      <c r="N13" s="49"/>
      <c r="O13" s="49"/>
      <c r="P13" s="49"/>
      <c r="Q13" s="49"/>
      <c r="R13" s="49"/>
      <c r="S13" s="49"/>
      <c r="T13" s="32"/>
      <c r="U13" s="31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4">
        <v>1</v>
      </c>
      <c r="AG13" s="34"/>
      <c r="AH13" s="34"/>
    </row>
    <row r="14" spans="1:34" s="4" customFormat="1" ht="15" customHeight="1" x14ac:dyDescent="0.25">
      <c r="A14" s="56"/>
      <c r="B14" s="78"/>
      <c r="C14" s="87"/>
      <c r="D14" s="86"/>
      <c r="E14" s="87"/>
      <c r="F14" s="88"/>
      <c r="G14" s="12"/>
      <c r="H14" s="10"/>
      <c r="I14" s="10"/>
      <c r="J14" s="10"/>
      <c r="K14" s="49"/>
      <c r="L14" s="49"/>
      <c r="M14" s="49"/>
      <c r="N14" s="49"/>
      <c r="O14" s="49"/>
      <c r="P14" s="49"/>
      <c r="Q14" s="49"/>
      <c r="R14" s="49"/>
      <c r="S14" s="49"/>
      <c r="T14" s="32"/>
      <c r="U14" s="31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s="4" customFormat="1" ht="15" customHeight="1" x14ac:dyDescent="0.25">
      <c r="A15" s="56" t="s">
        <v>64</v>
      </c>
      <c r="B15" s="78"/>
      <c r="C15" s="87"/>
      <c r="D15" s="86">
        <f>'[1]99694SHEETS'!$A$549</f>
        <v>17</v>
      </c>
      <c r="E15" s="87"/>
      <c r="F15" s="88"/>
      <c r="G15" s="12" t="s">
        <v>54</v>
      </c>
      <c r="H15" s="10" t="s">
        <v>65</v>
      </c>
      <c r="I15" s="10"/>
      <c r="J15" s="10" t="s">
        <v>34</v>
      </c>
      <c r="K15" s="49"/>
      <c r="L15" s="49"/>
      <c r="M15" s="49"/>
      <c r="N15" s="49"/>
      <c r="O15" s="49"/>
      <c r="P15" s="49"/>
      <c r="Q15" s="49"/>
      <c r="R15" s="49"/>
      <c r="S15" s="49"/>
      <c r="T15" s="32"/>
      <c r="U15" s="31"/>
      <c r="V15" s="34">
        <v>1</v>
      </c>
      <c r="W15" s="34"/>
      <c r="X15" s="34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s="4" customFormat="1" ht="15" customHeight="1" x14ac:dyDescent="0.25">
      <c r="A16" s="40"/>
      <c r="B16" s="193"/>
      <c r="C16" s="194"/>
      <c r="D16" s="60"/>
      <c r="E16" s="195"/>
      <c r="F16" s="196"/>
      <c r="G16" s="12"/>
      <c r="H16" s="13"/>
      <c r="I16" s="10"/>
      <c r="J16" s="14"/>
      <c r="K16" s="31"/>
      <c r="L16" s="31"/>
      <c r="M16" s="31"/>
      <c r="N16" s="31"/>
      <c r="O16" s="31"/>
      <c r="P16" s="31"/>
      <c r="Q16" s="31"/>
      <c r="R16" s="31"/>
      <c r="S16" s="32"/>
      <c r="T16" s="32"/>
      <c r="U16" s="31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s="4" customFormat="1" ht="15" customHeight="1" x14ac:dyDescent="0.25">
      <c r="A17" s="56" t="s">
        <v>188</v>
      </c>
      <c r="B17" s="110"/>
      <c r="C17" s="103"/>
      <c r="D17" s="117">
        <f>'[1]99694SHEETS'!$A$547</f>
        <v>15</v>
      </c>
      <c r="E17" s="103"/>
      <c r="F17" s="104"/>
      <c r="G17" s="12" t="s">
        <v>54</v>
      </c>
      <c r="H17" s="109" t="s">
        <v>189</v>
      </c>
      <c r="I17" s="109"/>
      <c r="J17" s="109" t="s">
        <v>34</v>
      </c>
      <c r="K17" s="31"/>
      <c r="L17" s="31"/>
      <c r="M17" s="31"/>
      <c r="N17" s="31"/>
      <c r="O17" s="31"/>
      <c r="P17" s="34">
        <v>1</v>
      </c>
      <c r="Q17" s="34"/>
      <c r="R17" s="31"/>
      <c r="S17" s="32"/>
      <c r="T17" s="32"/>
      <c r="U17" s="31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4">
        <v>1</v>
      </c>
    </row>
    <row r="18" spans="1:34" s="4" customFormat="1" ht="15" customHeight="1" x14ac:dyDescent="0.25">
      <c r="A18" s="56" t="s">
        <v>192</v>
      </c>
      <c r="B18" s="110"/>
      <c r="C18" s="103"/>
      <c r="D18" s="117">
        <f>'[1]99694SHEETS'!$A$549</f>
        <v>17</v>
      </c>
      <c r="E18" s="103"/>
      <c r="F18" s="104"/>
      <c r="G18" s="12" t="s">
        <v>54</v>
      </c>
      <c r="H18" s="109" t="s">
        <v>193</v>
      </c>
      <c r="I18" s="109"/>
      <c r="J18" s="109" t="s">
        <v>34</v>
      </c>
      <c r="K18" s="31"/>
      <c r="L18" s="31"/>
      <c r="M18" s="31"/>
      <c r="N18" s="31"/>
      <c r="O18" s="31"/>
      <c r="P18" s="34">
        <v>1</v>
      </c>
      <c r="Q18" s="34"/>
      <c r="R18" s="31"/>
      <c r="S18" s="32"/>
      <c r="T18" s="32"/>
      <c r="U18" s="31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4">
        <v>1</v>
      </c>
    </row>
    <row r="19" spans="1:34" s="4" customFormat="1" ht="15" customHeight="1" x14ac:dyDescent="0.25">
      <c r="A19" s="40"/>
      <c r="B19" s="115"/>
      <c r="C19" s="116"/>
      <c r="D19" s="117"/>
      <c r="E19" s="117"/>
      <c r="F19" s="118"/>
      <c r="G19" s="12"/>
      <c r="H19" s="13"/>
      <c r="I19" s="109"/>
      <c r="J19" s="14"/>
      <c r="K19" s="31"/>
      <c r="L19" s="31"/>
      <c r="M19" s="31"/>
      <c r="N19" s="31"/>
      <c r="O19" s="31"/>
      <c r="P19" s="31"/>
      <c r="Q19" s="31"/>
      <c r="R19" s="31"/>
      <c r="S19" s="32"/>
      <c r="T19" s="32"/>
      <c r="U19" s="31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</row>
    <row r="20" spans="1:34" s="4" customFormat="1" ht="15" customHeight="1" x14ac:dyDescent="0.25">
      <c r="A20" s="40" t="s">
        <v>21</v>
      </c>
      <c r="B20" s="78"/>
      <c r="C20" s="87"/>
      <c r="D20" s="86">
        <f>'[1]99694SHEETS'!$A$546</f>
        <v>14</v>
      </c>
      <c r="E20" s="87"/>
      <c r="F20" s="88"/>
      <c r="G20" s="12" t="s">
        <v>54</v>
      </c>
      <c r="H20" s="13" t="s">
        <v>67</v>
      </c>
      <c r="I20" s="10" t="s">
        <v>68</v>
      </c>
      <c r="J20" s="14" t="s">
        <v>33</v>
      </c>
      <c r="K20" s="31"/>
      <c r="L20" s="31"/>
      <c r="M20" s="31"/>
      <c r="N20" s="31"/>
      <c r="O20" s="31"/>
      <c r="P20" s="31"/>
      <c r="Q20" s="31"/>
      <c r="R20" s="31"/>
      <c r="S20" s="32"/>
      <c r="T20" s="32">
        <v>0.42</v>
      </c>
      <c r="U20" s="31"/>
      <c r="V20" s="34"/>
      <c r="W20" s="34"/>
      <c r="X20" s="34"/>
      <c r="Y20" s="34">
        <v>105</v>
      </c>
      <c r="Z20" s="34"/>
      <c r="AA20" s="34"/>
      <c r="AB20" s="34"/>
      <c r="AC20" s="34"/>
      <c r="AD20" s="34"/>
      <c r="AE20" s="34"/>
      <c r="AF20" s="32"/>
      <c r="AG20" s="32"/>
      <c r="AH20" s="32"/>
    </row>
    <row r="21" spans="1:34" s="4" customFormat="1" ht="15" customHeight="1" x14ac:dyDescent="0.25">
      <c r="A21" s="40" t="s">
        <v>22</v>
      </c>
      <c r="B21" s="78">
        <f>'[1]99694SHEETS'!$A$546</f>
        <v>14</v>
      </c>
      <c r="C21" s="87"/>
      <c r="D21" s="86" t="s">
        <v>14</v>
      </c>
      <c r="E21" s="87"/>
      <c r="F21" s="88">
        <f>'[1]99694SHEETS'!$A$547</f>
        <v>15</v>
      </c>
      <c r="G21" s="12" t="s">
        <v>54</v>
      </c>
      <c r="H21" s="13" t="s">
        <v>66</v>
      </c>
      <c r="I21" s="10" t="s">
        <v>202</v>
      </c>
      <c r="J21" s="14" t="s">
        <v>34</v>
      </c>
      <c r="K21" s="31"/>
      <c r="L21" s="31"/>
      <c r="M21" s="31"/>
      <c r="N21" s="31"/>
      <c r="O21" s="31"/>
      <c r="P21" s="31"/>
      <c r="Q21" s="31"/>
      <c r="R21" s="31"/>
      <c r="S21" s="32"/>
      <c r="T21" s="32">
        <v>0.66</v>
      </c>
      <c r="U21" s="31"/>
      <c r="V21" s="34"/>
      <c r="W21" s="34"/>
      <c r="X21" s="34"/>
      <c r="Y21" s="34"/>
      <c r="Z21" s="34"/>
      <c r="AA21" s="34"/>
      <c r="AB21" s="34">
        <v>96</v>
      </c>
      <c r="AC21" s="34"/>
      <c r="AD21" s="34"/>
      <c r="AE21" s="34"/>
      <c r="AF21" s="32"/>
      <c r="AG21" s="32"/>
      <c r="AH21" s="32"/>
    </row>
    <row r="22" spans="1:34" s="4" customFormat="1" ht="15" customHeight="1" x14ac:dyDescent="0.25">
      <c r="A22" s="40" t="s">
        <v>23</v>
      </c>
      <c r="B22" s="59"/>
      <c r="C22" s="62"/>
      <c r="D22" s="60">
        <f>'[1]99694SHEETS'!$A$547</f>
        <v>15</v>
      </c>
      <c r="E22" s="60"/>
      <c r="F22" s="63"/>
      <c r="G22" s="12" t="s">
        <v>54</v>
      </c>
      <c r="H22" s="13" t="s">
        <v>69</v>
      </c>
      <c r="I22" s="10" t="s">
        <v>70</v>
      </c>
      <c r="J22" s="14" t="s">
        <v>33</v>
      </c>
      <c r="K22" s="31"/>
      <c r="L22" s="31"/>
      <c r="M22" s="31"/>
      <c r="N22" s="31"/>
      <c r="O22" s="31"/>
      <c r="P22" s="31"/>
      <c r="Q22" s="31"/>
      <c r="R22" s="31"/>
      <c r="S22" s="32"/>
      <c r="T22" s="32">
        <v>0.42</v>
      </c>
      <c r="U22" s="31"/>
      <c r="V22" s="34"/>
      <c r="W22" s="34"/>
      <c r="X22" s="34"/>
      <c r="Y22" s="34">
        <v>57</v>
      </c>
      <c r="Z22" s="34"/>
      <c r="AA22" s="34"/>
      <c r="AB22" s="34"/>
      <c r="AC22" s="34"/>
      <c r="AD22" s="34"/>
      <c r="AE22" s="34"/>
      <c r="AF22" s="32"/>
      <c r="AG22" s="32"/>
      <c r="AH22" s="32"/>
    </row>
    <row r="23" spans="1:34" s="4" customFormat="1" ht="15" customHeight="1" x14ac:dyDescent="0.25">
      <c r="A23" s="40" t="s">
        <v>24</v>
      </c>
      <c r="B23" s="193"/>
      <c r="C23" s="194"/>
      <c r="D23" s="60">
        <f>'[1]99694SHEETS'!$A$547</f>
        <v>15</v>
      </c>
      <c r="E23" s="195"/>
      <c r="F23" s="196"/>
      <c r="G23" s="12" t="s">
        <v>54</v>
      </c>
      <c r="H23" s="13" t="s">
        <v>71</v>
      </c>
      <c r="I23" s="10" t="s">
        <v>72</v>
      </c>
      <c r="J23" s="14" t="s">
        <v>34</v>
      </c>
      <c r="K23" s="31"/>
      <c r="L23" s="31"/>
      <c r="M23" s="31"/>
      <c r="N23" s="31"/>
      <c r="O23" s="31"/>
      <c r="P23" s="31"/>
      <c r="Q23" s="31"/>
      <c r="R23" s="31"/>
      <c r="S23" s="32"/>
      <c r="T23" s="32"/>
      <c r="U23" s="31"/>
      <c r="V23" s="34"/>
      <c r="W23" s="34"/>
      <c r="X23" s="34"/>
      <c r="Y23" s="34"/>
      <c r="Z23" s="34"/>
      <c r="AA23" s="34"/>
      <c r="AB23" s="34"/>
      <c r="AC23" s="34"/>
      <c r="AD23" s="34">
        <v>50</v>
      </c>
      <c r="AE23" s="34"/>
      <c r="AF23" s="32"/>
      <c r="AG23" s="32"/>
      <c r="AH23" s="32"/>
    </row>
    <row r="24" spans="1:34" s="4" customFormat="1" ht="15" customHeight="1" x14ac:dyDescent="0.25">
      <c r="A24" s="40" t="s">
        <v>25</v>
      </c>
      <c r="B24" s="193"/>
      <c r="C24" s="194"/>
      <c r="D24" s="60">
        <f>'[1]99694SHEETS'!$A$548</f>
        <v>16</v>
      </c>
      <c r="E24" s="195"/>
      <c r="F24" s="196"/>
      <c r="G24" s="12" t="s">
        <v>54</v>
      </c>
      <c r="H24" s="13" t="s">
        <v>74</v>
      </c>
      <c r="I24" s="10" t="s">
        <v>75</v>
      </c>
      <c r="J24" s="14" t="s">
        <v>34</v>
      </c>
      <c r="K24" s="31"/>
      <c r="L24" s="31"/>
      <c r="M24" s="31"/>
      <c r="N24" s="31"/>
      <c r="O24" s="31"/>
      <c r="P24" s="31"/>
      <c r="Q24" s="31"/>
      <c r="R24" s="31"/>
      <c r="S24" s="32"/>
      <c r="T24" s="32">
        <v>0.92</v>
      </c>
      <c r="U24" s="31"/>
      <c r="V24" s="34"/>
      <c r="W24" s="34"/>
      <c r="X24" s="34"/>
      <c r="Y24" s="34"/>
      <c r="Z24" s="34"/>
      <c r="AA24" s="34"/>
      <c r="AB24" s="34"/>
      <c r="AC24" s="34">
        <v>50</v>
      </c>
      <c r="AD24" s="34"/>
      <c r="AE24" s="34"/>
      <c r="AF24" s="32"/>
      <c r="AG24" s="32"/>
      <c r="AH24" s="32"/>
    </row>
    <row r="25" spans="1:34" s="4" customFormat="1" ht="15" customHeight="1" x14ac:dyDescent="0.25">
      <c r="A25" s="40"/>
      <c r="B25" s="78"/>
      <c r="C25" s="87"/>
      <c r="D25" s="86"/>
      <c r="E25" s="87"/>
      <c r="F25" s="88"/>
      <c r="G25" s="12"/>
      <c r="H25" s="13"/>
      <c r="I25" s="10"/>
      <c r="J25" s="14"/>
      <c r="K25" s="31"/>
      <c r="L25" s="31"/>
      <c r="M25" s="31"/>
      <c r="N25" s="31"/>
      <c r="O25" s="31"/>
      <c r="P25" s="31"/>
      <c r="Q25" s="31"/>
      <c r="R25" s="31"/>
      <c r="S25" s="32"/>
      <c r="T25" s="32"/>
      <c r="U25" s="31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2"/>
      <c r="AG25" s="32"/>
      <c r="AH25" s="32"/>
    </row>
    <row r="26" spans="1:34" s="4" customFormat="1" ht="15" customHeight="1" x14ac:dyDescent="0.25">
      <c r="A26" s="56" t="s">
        <v>26</v>
      </c>
      <c r="B26" s="78"/>
      <c r="C26" s="87"/>
      <c r="D26" s="86">
        <f>'[1]99694SHEETS'!$A$548</f>
        <v>16</v>
      </c>
      <c r="E26" s="87"/>
      <c r="F26" s="88"/>
      <c r="G26" s="12" t="s">
        <v>54</v>
      </c>
      <c r="H26" s="10" t="s">
        <v>76</v>
      </c>
      <c r="I26" s="10" t="s">
        <v>77</v>
      </c>
      <c r="J26" s="10" t="s">
        <v>33</v>
      </c>
      <c r="K26" s="49"/>
      <c r="L26" s="49"/>
      <c r="M26" s="49"/>
      <c r="N26" s="49"/>
      <c r="O26" s="49"/>
      <c r="P26" s="49"/>
      <c r="Q26" s="49"/>
      <c r="R26" s="49"/>
      <c r="S26" s="49"/>
      <c r="T26" s="32">
        <v>0.54</v>
      </c>
      <c r="U26" s="31"/>
      <c r="V26" s="34"/>
      <c r="W26" s="34"/>
      <c r="X26" s="34"/>
      <c r="Y26" s="34"/>
      <c r="Z26" s="34"/>
      <c r="AA26" s="34">
        <v>44</v>
      </c>
      <c r="AB26" s="34"/>
      <c r="AC26" s="34"/>
      <c r="AD26" s="34"/>
      <c r="AE26" s="34"/>
      <c r="AF26" s="32"/>
      <c r="AG26" s="32"/>
      <c r="AH26" s="32"/>
    </row>
    <row r="27" spans="1:34" s="4" customFormat="1" ht="15" customHeight="1" x14ac:dyDescent="0.25">
      <c r="A27" s="56" t="s">
        <v>27</v>
      </c>
      <c r="B27" s="60"/>
      <c r="C27" s="60"/>
      <c r="D27" s="60">
        <f>'[1]99694SHEETS'!$A$549</f>
        <v>17</v>
      </c>
      <c r="E27" s="60"/>
      <c r="F27" s="60"/>
      <c r="G27" s="12" t="s">
        <v>54</v>
      </c>
      <c r="H27" s="10" t="s">
        <v>78</v>
      </c>
      <c r="I27" s="10" t="s">
        <v>79</v>
      </c>
      <c r="J27" s="10" t="s">
        <v>34</v>
      </c>
      <c r="K27" s="49"/>
      <c r="L27" s="49"/>
      <c r="M27" s="49"/>
      <c r="N27" s="49"/>
      <c r="O27" s="49"/>
      <c r="P27" s="49"/>
      <c r="Q27" s="49"/>
      <c r="R27" s="49"/>
      <c r="S27" s="29"/>
      <c r="T27" s="29"/>
      <c r="U27" s="31"/>
      <c r="V27" s="34"/>
      <c r="W27" s="34"/>
      <c r="X27" s="34"/>
      <c r="Y27" s="108"/>
      <c r="Z27" s="108"/>
      <c r="AA27" s="108"/>
      <c r="AB27" s="108"/>
      <c r="AC27" s="108"/>
      <c r="AD27" s="108">
        <v>30</v>
      </c>
      <c r="AE27" s="108"/>
      <c r="AF27" s="32"/>
      <c r="AG27" s="32"/>
      <c r="AH27" s="32"/>
    </row>
    <row r="28" spans="1:34" s="4" customFormat="1" ht="15" customHeight="1" x14ac:dyDescent="0.25">
      <c r="A28" s="56" t="s">
        <v>28</v>
      </c>
      <c r="B28" s="61"/>
      <c r="C28" s="64"/>
      <c r="D28" s="64">
        <f>'[1]99694SHEETS'!$A$549</f>
        <v>17</v>
      </c>
      <c r="E28" s="64"/>
      <c r="F28" s="65"/>
      <c r="G28" s="12" t="s">
        <v>54</v>
      </c>
      <c r="H28" s="10" t="s">
        <v>80</v>
      </c>
      <c r="I28" s="10" t="s">
        <v>81</v>
      </c>
      <c r="J28" s="10" t="s">
        <v>34</v>
      </c>
      <c r="K28" s="49"/>
      <c r="L28" s="49"/>
      <c r="M28" s="49">
        <v>5</v>
      </c>
      <c r="N28" s="49"/>
      <c r="O28" s="49"/>
      <c r="P28" s="49"/>
      <c r="Q28" s="49"/>
      <c r="R28" s="49"/>
      <c r="S28" s="32"/>
      <c r="T28" s="29"/>
      <c r="U28" s="31"/>
      <c r="V28" s="34"/>
      <c r="W28" s="34"/>
      <c r="X28" s="34">
        <v>5</v>
      </c>
      <c r="Y28" s="108"/>
      <c r="Z28" s="108"/>
      <c r="AA28" s="108"/>
      <c r="AB28" s="108"/>
      <c r="AC28" s="108"/>
      <c r="AD28" s="108"/>
      <c r="AE28" s="108"/>
      <c r="AF28" s="32"/>
      <c r="AG28" s="32"/>
      <c r="AH28" s="32"/>
    </row>
    <row r="29" spans="1:34" s="4" customFormat="1" ht="15" customHeight="1" x14ac:dyDescent="0.25">
      <c r="A29" s="56" t="s">
        <v>29</v>
      </c>
      <c r="B29" s="61"/>
      <c r="C29" s="64"/>
      <c r="D29" s="64">
        <f>'[1]99694SHEETS'!$A$549</f>
        <v>17</v>
      </c>
      <c r="E29" s="64"/>
      <c r="F29" s="65"/>
      <c r="G29" s="12" t="s">
        <v>54</v>
      </c>
      <c r="H29" s="10" t="s">
        <v>65</v>
      </c>
      <c r="I29" s="10" t="s">
        <v>65</v>
      </c>
      <c r="J29" s="10" t="s">
        <v>35</v>
      </c>
      <c r="K29" s="49"/>
      <c r="L29" s="49"/>
      <c r="M29" s="49"/>
      <c r="N29" s="49"/>
      <c r="O29" s="49"/>
      <c r="P29" s="49"/>
      <c r="Q29" s="49"/>
      <c r="R29" s="49"/>
      <c r="S29" s="32">
        <v>2.5</v>
      </c>
      <c r="T29" s="29">
        <v>0.6</v>
      </c>
      <c r="U29" s="31"/>
      <c r="V29" s="34"/>
      <c r="W29" s="34"/>
      <c r="X29" s="34"/>
      <c r="Y29" s="108"/>
      <c r="Z29" s="108"/>
      <c r="AA29" s="108"/>
      <c r="AB29" s="108"/>
      <c r="AC29" s="108"/>
      <c r="AD29" s="108"/>
      <c r="AE29" s="108">
        <v>50</v>
      </c>
      <c r="AF29" s="32"/>
      <c r="AG29" s="32"/>
      <c r="AH29" s="32"/>
    </row>
    <row r="30" spans="1:34" s="4" customFormat="1" ht="15" customHeight="1" x14ac:dyDescent="0.25">
      <c r="A30" s="56"/>
      <c r="B30" s="61"/>
      <c r="C30" s="64"/>
      <c r="D30" s="64"/>
      <c r="E30" s="64"/>
      <c r="F30" s="65"/>
      <c r="G30" s="12"/>
      <c r="H30" s="10"/>
      <c r="I30" s="10"/>
      <c r="J30" s="10"/>
      <c r="K30" s="49"/>
      <c r="L30" s="49"/>
      <c r="M30" s="49"/>
      <c r="N30" s="49"/>
      <c r="O30" s="49"/>
      <c r="P30" s="49"/>
      <c r="Q30" s="49"/>
      <c r="R30" s="49"/>
      <c r="S30" s="49"/>
      <c r="T30" s="32"/>
      <c r="U30" s="31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2"/>
      <c r="AG30" s="32"/>
      <c r="AH30" s="32"/>
    </row>
    <row r="31" spans="1:34" s="4" customFormat="1" ht="15" customHeight="1" x14ac:dyDescent="0.25">
      <c r="A31" s="56" t="s">
        <v>30</v>
      </c>
      <c r="B31" s="78"/>
      <c r="C31" s="87"/>
      <c r="D31" s="86">
        <f>'[1]99694SHEETS'!$A$549</f>
        <v>17</v>
      </c>
      <c r="E31" s="87"/>
      <c r="F31" s="88"/>
      <c r="G31" s="12" t="s">
        <v>54</v>
      </c>
      <c r="H31" s="10" t="s">
        <v>65</v>
      </c>
      <c r="I31" s="10" t="s">
        <v>65</v>
      </c>
      <c r="J31" s="10" t="s">
        <v>34</v>
      </c>
      <c r="K31" s="49"/>
      <c r="L31" s="49"/>
      <c r="M31" s="49"/>
      <c r="N31" s="49"/>
      <c r="O31" s="49"/>
      <c r="P31" s="49"/>
      <c r="Q31" s="49"/>
      <c r="R31" s="49"/>
      <c r="S31" s="49"/>
      <c r="T31" s="32">
        <v>0.6</v>
      </c>
      <c r="U31" s="31"/>
      <c r="V31" s="34"/>
      <c r="W31" s="34"/>
      <c r="X31" s="34"/>
      <c r="Y31" s="34"/>
      <c r="Z31" s="34"/>
      <c r="AA31" s="34"/>
      <c r="AB31" s="34"/>
      <c r="AC31" s="34"/>
      <c r="AD31" s="34"/>
      <c r="AE31" s="34">
        <v>6</v>
      </c>
      <c r="AF31" s="32"/>
      <c r="AG31" s="32"/>
      <c r="AH31" s="32"/>
    </row>
    <row r="32" spans="1:34" s="4" customFormat="1" ht="15" customHeight="1" x14ac:dyDescent="0.25">
      <c r="A32" s="56" t="s">
        <v>31</v>
      </c>
      <c r="B32" s="78"/>
      <c r="C32" s="87"/>
      <c r="D32" s="86">
        <f>'[1]99694SHEETS'!$A$549</f>
        <v>17</v>
      </c>
      <c r="E32" s="87"/>
      <c r="F32" s="88"/>
      <c r="G32" s="12" t="s">
        <v>54</v>
      </c>
      <c r="H32" s="10" t="s">
        <v>65</v>
      </c>
      <c r="I32" s="10" t="s">
        <v>84</v>
      </c>
      <c r="J32" s="10" t="s">
        <v>34</v>
      </c>
      <c r="K32" s="49"/>
      <c r="L32" s="49"/>
      <c r="M32" s="49"/>
      <c r="N32" s="49"/>
      <c r="O32" s="49"/>
      <c r="P32" s="49"/>
      <c r="Q32" s="49"/>
      <c r="R32" s="49"/>
      <c r="S32" s="49"/>
      <c r="T32" s="32"/>
      <c r="U32" s="31"/>
      <c r="V32" s="34"/>
      <c r="W32" s="34"/>
      <c r="X32" s="34"/>
      <c r="Y32" s="34"/>
      <c r="Z32" s="34">
        <v>18</v>
      </c>
      <c r="AA32" s="34"/>
      <c r="AB32" s="34"/>
      <c r="AC32" s="34"/>
      <c r="AD32" s="34"/>
      <c r="AE32" s="34"/>
      <c r="AF32" s="32"/>
      <c r="AG32" s="32"/>
      <c r="AH32" s="32"/>
    </row>
    <row r="33" spans="1:34" s="4" customFormat="1" ht="15" customHeight="1" x14ac:dyDescent="0.25">
      <c r="A33" s="56" t="s">
        <v>47</v>
      </c>
      <c r="B33" s="61"/>
      <c r="C33" s="64"/>
      <c r="D33" s="64">
        <f>'[1]99694SHEETS'!$A$549</f>
        <v>17</v>
      </c>
      <c r="E33" s="64"/>
      <c r="F33" s="65"/>
      <c r="G33" s="12" t="s">
        <v>54</v>
      </c>
      <c r="H33" s="10" t="s">
        <v>65</v>
      </c>
      <c r="I33" s="10" t="s">
        <v>85</v>
      </c>
      <c r="J33" s="10" t="s">
        <v>34</v>
      </c>
      <c r="K33" s="49"/>
      <c r="L33" s="49"/>
      <c r="M33" s="49"/>
      <c r="N33" s="49"/>
      <c r="O33" s="49"/>
      <c r="P33" s="49"/>
      <c r="Q33" s="49"/>
      <c r="R33" s="49"/>
      <c r="S33" s="29"/>
      <c r="T33" s="29"/>
      <c r="U33" s="31"/>
      <c r="V33" s="34"/>
      <c r="W33" s="34">
        <v>10</v>
      </c>
      <c r="X33" s="34"/>
      <c r="Y33" s="108"/>
      <c r="Z33" s="108"/>
      <c r="AA33" s="108"/>
      <c r="AB33" s="108"/>
      <c r="AC33" s="108"/>
      <c r="AD33" s="108"/>
      <c r="AE33" s="108"/>
      <c r="AF33" s="32"/>
      <c r="AG33" s="32"/>
      <c r="AH33" s="32"/>
    </row>
    <row r="34" spans="1:34" s="4" customFormat="1" ht="15" customHeight="1" x14ac:dyDescent="0.25">
      <c r="A34" s="56"/>
      <c r="B34" s="61"/>
      <c r="C34" s="64"/>
      <c r="D34" s="64"/>
      <c r="E34" s="64"/>
      <c r="F34" s="65"/>
      <c r="G34" s="12"/>
      <c r="H34" s="10"/>
      <c r="I34" s="10"/>
      <c r="J34" s="10"/>
      <c r="K34" s="49"/>
      <c r="L34" s="49"/>
      <c r="M34" s="49"/>
      <c r="N34" s="49"/>
      <c r="O34" s="49"/>
      <c r="P34" s="49"/>
      <c r="Q34" s="49"/>
      <c r="R34" s="49"/>
      <c r="S34" s="32"/>
      <c r="T34" s="29"/>
      <c r="U34" s="31"/>
      <c r="V34" s="34"/>
      <c r="W34" s="34"/>
      <c r="X34" s="34"/>
      <c r="Y34" s="108"/>
      <c r="Z34" s="108"/>
      <c r="AA34" s="108"/>
      <c r="AB34" s="108"/>
      <c r="AC34" s="108"/>
      <c r="AD34" s="108"/>
      <c r="AE34" s="108"/>
      <c r="AF34" s="32"/>
      <c r="AG34" s="32"/>
      <c r="AH34" s="32"/>
    </row>
    <row r="35" spans="1:34" s="4" customFormat="1" ht="15" customHeight="1" x14ac:dyDescent="0.25">
      <c r="A35" s="56" t="s">
        <v>99</v>
      </c>
      <c r="B35" s="110"/>
      <c r="C35" s="103"/>
      <c r="D35" s="103">
        <f>'[1]99694SHEETS'!$A$547</f>
        <v>15</v>
      </c>
      <c r="E35" s="103"/>
      <c r="F35" s="104"/>
      <c r="G35" s="12" t="s">
        <v>54</v>
      </c>
      <c r="H35" s="109" t="s">
        <v>98</v>
      </c>
      <c r="I35" s="109" t="s">
        <v>100</v>
      </c>
      <c r="J35" s="109" t="s">
        <v>35</v>
      </c>
      <c r="K35" s="49"/>
      <c r="L35" s="49"/>
      <c r="M35" s="49"/>
      <c r="N35" s="49"/>
      <c r="O35" s="49"/>
      <c r="P35" s="49"/>
      <c r="Q35" s="49"/>
      <c r="R35" s="49">
        <v>39</v>
      </c>
      <c r="S35" s="32"/>
      <c r="T35" s="29"/>
      <c r="U35" s="31"/>
      <c r="V35" s="34"/>
      <c r="W35" s="34"/>
      <c r="X35" s="34"/>
      <c r="Y35" s="108"/>
      <c r="Z35" s="108"/>
      <c r="AA35" s="108"/>
      <c r="AB35" s="108"/>
      <c r="AC35" s="108"/>
      <c r="AD35" s="108"/>
      <c r="AE35" s="108"/>
      <c r="AF35" s="32"/>
      <c r="AG35" s="32"/>
      <c r="AH35" s="32"/>
    </row>
    <row r="36" spans="1:34" s="4" customFormat="1" ht="15" customHeight="1" x14ac:dyDescent="0.25">
      <c r="A36" s="56" t="s">
        <v>101</v>
      </c>
      <c r="B36" s="110"/>
      <c r="C36" s="103"/>
      <c r="D36" s="103">
        <f>'[1]99694SHEETS'!$A$548</f>
        <v>16</v>
      </c>
      <c r="E36" s="103"/>
      <c r="F36" s="104"/>
      <c r="G36" s="12" t="s">
        <v>54</v>
      </c>
      <c r="H36" s="109" t="s">
        <v>102</v>
      </c>
      <c r="I36" s="109" t="s">
        <v>103</v>
      </c>
      <c r="J36" s="109" t="s">
        <v>35</v>
      </c>
      <c r="K36" s="49"/>
      <c r="L36" s="49">
        <v>2</v>
      </c>
      <c r="M36" s="49"/>
      <c r="N36" s="49"/>
      <c r="O36" s="49"/>
      <c r="P36" s="49"/>
      <c r="Q36" s="49"/>
      <c r="R36" s="49">
        <v>37</v>
      </c>
      <c r="S36" s="32"/>
      <c r="T36" s="29"/>
      <c r="U36" s="31"/>
      <c r="V36" s="34"/>
      <c r="W36" s="34"/>
      <c r="X36" s="34"/>
      <c r="Y36" s="108"/>
      <c r="Z36" s="108"/>
      <c r="AA36" s="108"/>
      <c r="AB36" s="108"/>
      <c r="AC36" s="108"/>
      <c r="AD36" s="108"/>
      <c r="AE36" s="108"/>
      <c r="AF36" s="32"/>
      <c r="AG36" s="32"/>
      <c r="AH36" s="32"/>
    </row>
    <row r="37" spans="1:34" s="4" customFormat="1" ht="15" customHeight="1" x14ac:dyDescent="0.25">
      <c r="A37" s="56" t="s">
        <v>104</v>
      </c>
      <c r="B37" s="110"/>
      <c r="C37" s="103"/>
      <c r="D37" s="103">
        <f>'[1]99694SHEETS'!$A$548</f>
        <v>16</v>
      </c>
      <c r="E37" s="103"/>
      <c r="F37" s="104"/>
      <c r="G37" s="12" t="s">
        <v>54</v>
      </c>
      <c r="H37" s="109" t="s">
        <v>108</v>
      </c>
      <c r="I37" s="109" t="s">
        <v>109</v>
      </c>
      <c r="J37" s="109" t="s">
        <v>34</v>
      </c>
      <c r="K37" s="49"/>
      <c r="L37" s="49"/>
      <c r="M37" s="49"/>
      <c r="N37" s="49"/>
      <c r="O37" s="49"/>
      <c r="P37" s="49"/>
      <c r="Q37" s="49"/>
      <c r="R37" s="49">
        <v>50</v>
      </c>
      <c r="S37" s="32"/>
      <c r="T37" s="29"/>
      <c r="U37" s="31"/>
      <c r="V37" s="32"/>
      <c r="W37" s="32"/>
      <c r="X37" s="32"/>
      <c r="Y37" s="108"/>
      <c r="Z37" s="108"/>
      <c r="AA37" s="108"/>
      <c r="AB37" s="108"/>
      <c r="AC37" s="108"/>
      <c r="AD37" s="108"/>
      <c r="AE37" s="108"/>
      <c r="AF37" s="32"/>
      <c r="AG37" s="32"/>
      <c r="AH37" s="32"/>
    </row>
    <row r="38" spans="1:34" s="4" customFormat="1" ht="15" customHeight="1" x14ac:dyDescent="0.25">
      <c r="A38" s="56" t="s">
        <v>107</v>
      </c>
      <c r="B38" s="110"/>
      <c r="C38" s="103"/>
      <c r="D38" s="103">
        <f>'[1]99694SHEETS'!$A$548</f>
        <v>16</v>
      </c>
      <c r="E38" s="103"/>
      <c r="F38" s="104"/>
      <c r="G38" s="12" t="s">
        <v>54</v>
      </c>
      <c r="H38" s="109" t="s">
        <v>105</v>
      </c>
      <c r="I38" s="109" t="s">
        <v>106</v>
      </c>
      <c r="J38" s="109" t="s">
        <v>33</v>
      </c>
      <c r="K38" s="49"/>
      <c r="L38" s="49"/>
      <c r="M38" s="49"/>
      <c r="N38" s="49"/>
      <c r="O38" s="49"/>
      <c r="P38" s="49"/>
      <c r="Q38" s="49"/>
      <c r="R38" s="49">
        <v>44</v>
      </c>
      <c r="S38" s="32"/>
      <c r="T38" s="29"/>
      <c r="U38" s="31"/>
      <c r="V38" s="32"/>
      <c r="W38" s="32"/>
      <c r="X38" s="32"/>
      <c r="Y38" s="108"/>
      <c r="Z38" s="108"/>
      <c r="AA38" s="108"/>
      <c r="AB38" s="108"/>
      <c r="AC38" s="108"/>
      <c r="AD38" s="108"/>
      <c r="AE38" s="108"/>
      <c r="AF38" s="32"/>
      <c r="AG38" s="32"/>
      <c r="AH38" s="32"/>
    </row>
    <row r="39" spans="1:34" s="4" customFormat="1" ht="15" customHeight="1" x14ac:dyDescent="0.25">
      <c r="A39" s="56"/>
      <c r="B39" s="110"/>
      <c r="C39" s="103"/>
      <c r="D39" s="103"/>
      <c r="E39" s="103"/>
      <c r="F39" s="104"/>
      <c r="G39" s="12"/>
      <c r="H39" s="109"/>
      <c r="I39" s="109"/>
      <c r="J39" s="109"/>
      <c r="K39" s="49"/>
      <c r="L39" s="49"/>
      <c r="M39" s="49"/>
      <c r="N39" s="49"/>
      <c r="O39" s="49"/>
      <c r="P39" s="49"/>
      <c r="Q39" s="49"/>
      <c r="R39" s="49"/>
      <c r="S39" s="32"/>
      <c r="T39" s="29"/>
      <c r="U39" s="31"/>
      <c r="V39" s="32"/>
      <c r="W39" s="32"/>
      <c r="X39" s="32"/>
      <c r="Y39" s="108"/>
      <c r="Z39" s="108"/>
      <c r="AA39" s="108"/>
      <c r="AB39" s="108"/>
      <c r="AC39" s="108"/>
      <c r="AD39" s="108"/>
      <c r="AE39" s="108"/>
      <c r="AF39" s="32"/>
      <c r="AG39" s="32"/>
      <c r="AH39" s="32"/>
    </row>
    <row r="40" spans="1:34" s="6" customFormat="1" ht="15" customHeight="1" x14ac:dyDescent="0.25">
      <c r="A40" s="56" t="s">
        <v>87</v>
      </c>
      <c r="B40" s="61"/>
      <c r="C40" s="64"/>
      <c r="D40" s="64">
        <f>'[1]99694SHEETS'!$A$546</f>
        <v>14</v>
      </c>
      <c r="E40" s="64"/>
      <c r="F40" s="65"/>
      <c r="G40" s="12" t="s">
        <v>54</v>
      </c>
      <c r="H40" s="10" t="s">
        <v>88</v>
      </c>
      <c r="I40" s="10" t="s">
        <v>89</v>
      </c>
      <c r="J40" s="10" t="s">
        <v>33</v>
      </c>
      <c r="K40" s="49"/>
      <c r="L40" s="49"/>
      <c r="M40" s="49">
        <v>105</v>
      </c>
      <c r="N40" s="49"/>
      <c r="O40" s="49"/>
      <c r="P40" s="49"/>
      <c r="Q40" s="49"/>
      <c r="R40" s="49"/>
      <c r="S40" s="32"/>
      <c r="T40" s="29"/>
      <c r="U40" s="31"/>
      <c r="V40" s="32"/>
      <c r="W40" s="32"/>
      <c r="X40" s="32"/>
      <c r="Y40" s="55"/>
      <c r="Z40" s="108"/>
      <c r="AA40" s="108"/>
      <c r="AB40" s="108"/>
      <c r="AC40" s="108"/>
      <c r="AD40" s="108"/>
      <c r="AE40" s="108"/>
      <c r="AF40" s="32"/>
      <c r="AG40" s="32"/>
      <c r="AH40" s="32"/>
    </row>
    <row r="41" spans="1:34" ht="15" customHeight="1" x14ac:dyDescent="0.25">
      <c r="A41" s="56" t="s">
        <v>90</v>
      </c>
      <c r="B41" s="110">
        <f>'[1]99694SHEETS'!$A$546</f>
        <v>14</v>
      </c>
      <c r="C41" s="103"/>
      <c r="D41" s="164" t="s">
        <v>14</v>
      </c>
      <c r="E41" s="103"/>
      <c r="F41" s="104">
        <f>'[1]99694SHEETS'!$A$547</f>
        <v>15</v>
      </c>
      <c r="G41" s="12" t="s">
        <v>54</v>
      </c>
      <c r="H41" s="109" t="s">
        <v>91</v>
      </c>
      <c r="I41" s="109" t="s">
        <v>92</v>
      </c>
      <c r="J41" s="109" t="s">
        <v>34</v>
      </c>
      <c r="K41" s="49"/>
      <c r="L41" s="49"/>
      <c r="M41" s="49">
        <v>86</v>
      </c>
      <c r="N41" s="49"/>
      <c r="O41" s="49"/>
      <c r="P41" s="49"/>
      <c r="Q41" s="49"/>
      <c r="R41" s="49"/>
      <c r="S41" s="32"/>
      <c r="T41" s="32"/>
      <c r="U41" s="35"/>
      <c r="V41" s="33"/>
      <c r="W41" s="108"/>
      <c r="X41" s="108"/>
      <c r="Y41" s="33"/>
      <c r="Z41" s="108"/>
      <c r="AA41" s="108"/>
      <c r="AB41" s="108"/>
      <c r="AC41" s="108"/>
      <c r="AD41" s="108"/>
      <c r="AE41" s="34"/>
      <c r="AF41" s="29"/>
      <c r="AG41" s="29"/>
      <c r="AH41" s="29"/>
    </row>
    <row r="42" spans="1:34" ht="15" customHeight="1" x14ac:dyDescent="0.25">
      <c r="A42" s="56" t="s">
        <v>93</v>
      </c>
      <c r="B42" s="110"/>
      <c r="C42" s="103"/>
      <c r="D42" s="103">
        <f>'[1]99694SHEETS'!$A$547</f>
        <v>15</v>
      </c>
      <c r="E42" s="103"/>
      <c r="F42" s="104"/>
      <c r="G42" s="12" t="s">
        <v>54</v>
      </c>
      <c r="H42" s="109" t="s">
        <v>94</v>
      </c>
      <c r="I42" s="109" t="s">
        <v>95</v>
      </c>
      <c r="J42" s="109" t="s">
        <v>33</v>
      </c>
      <c r="K42" s="109"/>
      <c r="L42" s="109">
        <v>2</v>
      </c>
      <c r="M42" s="109">
        <v>57</v>
      </c>
      <c r="N42" s="109"/>
      <c r="O42" s="109"/>
      <c r="P42" s="109"/>
      <c r="Q42" s="109"/>
      <c r="R42" s="109"/>
      <c r="S42" s="32"/>
      <c r="T42" s="32"/>
      <c r="U42" s="35"/>
      <c r="V42" s="58"/>
      <c r="W42" s="108"/>
      <c r="X42" s="108"/>
      <c r="Y42" s="57"/>
      <c r="Z42" s="108"/>
      <c r="AA42" s="108"/>
      <c r="AB42" s="108"/>
      <c r="AC42" s="108"/>
      <c r="AD42" s="108"/>
      <c r="AE42" s="34"/>
      <c r="AF42" s="32"/>
      <c r="AG42" s="32"/>
      <c r="AH42" s="32"/>
    </row>
    <row r="43" spans="1:34" ht="15" customHeight="1" x14ac:dyDescent="0.25">
      <c r="A43" s="56" t="s">
        <v>96</v>
      </c>
      <c r="B43" s="61"/>
      <c r="C43" s="64"/>
      <c r="D43" s="60">
        <f>'[1]99694SHEETS'!$A$547</f>
        <v>15</v>
      </c>
      <c r="E43" s="64"/>
      <c r="F43" s="65"/>
      <c r="G43" s="12" t="s">
        <v>54</v>
      </c>
      <c r="H43" s="10" t="s">
        <v>97</v>
      </c>
      <c r="I43" s="10" t="s">
        <v>98</v>
      </c>
      <c r="J43" s="10" t="s">
        <v>34</v>
      </c>
      <c r="K43" s="109"/>
      <c r="L43" s="109"/>
      <c r="M43" s="109">
        <v>40</v>
      </c>
      <c r="N43" s="109"/>
      <c r="O43" s="109"/>
      <c r="P43" s="109"/>
      <c r="Q43" s="109"/>
      <c r="R43" s="109"/>
      <c r="S43" s="32"/>
      <c r="T43" s="32"/>
      <c r="U43" s="35"/>
      <c r="V43" s="58"/>
      <c r="W43" s="108"/>
      <c r="X43" s="108"/>
      <c r="Y43" s="58"/>
      <c r="Z43" s="108"/>
      <c r="AA43" s="108"/>
      <c r="AB43" s="108"/>
      <c r="AC43" s="108"/>
      <c r="AD43" s="108"/>
      <c r="AE43" s="34"/>
      <c r="AF43" s="32"/>
      <c r="AG43" s="32"/>
      <c r="AH43" s="32"/>
    </row>
    <row r="44" spans="1:34" ht="15" customHeight="1" x14ac:dyDescent="0.25">
      <c r="A44" s="56" t="s">
        <v>110</v>
      </c>
      <c r="B44" s="160"/>
      <c r="C44" s="161"/>
      <c r="D44" s="103">
        <f>'[1]99694SHEETS'!$A$548</f>
        <v>16</v>
      </c>
      <c r="E44" s="161"/>
      <c r="F44" s="163"/>
      <c r="G44" s="12" t="s">
        <v>54</v>
      </c>
      <c r="H44" s="109" t="s">
        <v>207</v>
      </c>
      <c r="I44" s="109" t="s">
        <v>208</v>
      </c>
      <c r="J44" s="109" t="s">
        <v>33</v>
      </c>
      <c r="K44" s="109"/>
      <c r="L44" s="109"/>
      <c r="M44" s="109">
        <v>10</v>
      </c>
      <c r="N44" s="109"/>
      <c r="O44" s="109"/>
      <c r="P44" s="109"/>
      <c r="Q44" s="109"/>
      <c r="R44" s="109"/>
      <c r="S44" s="32"/>
      <c r="T44" s="32"/>
      <c r="U44" s="35"/>
      <c r="V44" s="34"/>
      <c r="W44" s="34"/>
      <c r="X44" s="34"/>
      <c r="Y44" s="108"/>
      <c r="Z44" s="108"/>
      <c r="AA44" s="108"/>
      <c r="AB44" s="108"/>
      <c r="AC44" s="108"/>
      <c r="AD44" s="108"/>
      <c r="AE44" s="34"/>
      <c r="AF44" s="32"/>
      <c r="AG44" s="32"/>
      <c r="AH44" s="32"/>
    </row>
    <row r="45" spans="1:34" ht="15" customHeight="1" x14ac:dyDescent="0.25">
      <c r="A45" s="56"/>
      <c r="B45" s="160"/>
      <c r="C45" s="161"/>
      <c r="D45" s="103"/>
      <c r="E45" s="161"/>
      <c r="F45" s="163"/>
      <c r="G45" s="12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32"/>
      <c r="T45" s="32"/>
      <c r="U45" s="35"/>
      <c r="V45" s="34"/>
      <c r="W45" s="34"/>
      <c r="X45" s="34"/>
      <c r="Y45" s="108"/>
      <c r="Z45" s="108"/>
      <c r="AA45" s="108"/>
      <c r="AB45" s="108"/>
      <c r="AC45" s="108"/>
      <c r="AD45" s="108"/>
      <c r="AE45" s="34"/>
      <c r="AF45" s="32"/>
      <c r="AG45" s="32"/>
      <c r="AH45" s="32"/>
    </row>
    <row r="46" spans="1:34" ht="15" customHeight="1" x14ac:dyDescent="0.25">
      <c r="A46" s="56" t="s">
        <v>113</v>
      </c>
      <c r="B46" s="110"/>
      <c r="C46" s="103"/>
      <c r="D46" s="162">
        <f>'[1]99694SHEETS'!$A$549</f>
        <v>17</v>
      </c>
      <c r="E46" s="103"/>
      <c r="F46" s="104"/>
      <c r="G46" s="12" t="s">
        <v>54</v>
      </c>
      <c r="H46" s="109" t="s">
        <v>213</v>
      </c>
      <c r="I46" s="109" t="s">
        <v>212</v>
      </c>
      <c r="J46" s="109" t="s">
        <v>34</v>
      </c>
      <c r="K46" s="109"/>
      <c r="L46" s="109"/>
      <c r="M46" s="109">
        <v>15</v>
      </c>
      <c r="N46" s="109"/>
      <c r="O46" s="109"/>
      <c r="P46" s="109"/>
      <c r="Q46" s="109"/>
      <c r="R46" s="109"/>
      <c r="S46" s="32"/>
      <c r="T46" s="32"/>
      <c r="U46" s="35"/>
      <c r="V46" s="34"/>
      <c r="W46" s="34"/>
      <c r="X46" s="34"/>
      <c r="Y46" s="108"/>
      <c r="Z46" s="108"/>
      <c r="AA46" s="108"/>
      <c r="AB46" s="108"/>
      <c r="AC46" s="108"/>
      <c r="AD46" s="108"/>
      <c r="AE46" s="34"/>
      <c r="AF46" s="32"/>
      <c r="AG46" s="32"/>
      <c r="AH46" s="32"/>
    </row>
    <row r="47" spans="1:34" ht="15" customHeight="1" x14ac:dyDescent="0.25">
      <c r="A47" s="56" t="s">
        <v>117</v>
      </c>
      <c r="B47" s="110"/>
      <c r="C47" s="103"/>
      <c r="D47" s="101">
        <f>'[1]99694SHEETS'!$A$549</f>
        <v>17</v>
      </c>
      <c r="E47" s="103"/>
      <c r="F47" s="104"/>
      <c r="G47" s="12" t="s">
        <v>54</v>
      </c>
      <c r="H47" s="109" t="s">
        <v>111</v>
      </c>
      <c r="I47" s="109" t="s">
        <v>112</v>
      </c>
      <c r="J47" s="109" t="s">
        <v>34</v>
      </c>
      <c r="K47" s="109"/>
      <c r="L47" s="109">
        <v>2</v>
      </c>
      <c r="M47" s="109">
        <v>25</v>
      </c>
      <c r="N47" s="109"/>
      <c r="O47" s="109"/>
      <c r="P47" s="109"/>
      <c r="Q47" s="109"/>
      <c r="R47" s="109"/>
      <c r="S47" s="32"/>
      <c r="T47" s="32"/>
      <c r="U47" s="35"/>
      <c r="V47" s="34"/>
      <c r="W47" s="34"/>
      <c r="X47" s="34"/>
      <c r="Y47" s="58"/>
      <c r="Z47" s="108"/>
      <c r="AA47" s="108"/>
      <c r="AB47" s="108"/>
      <c r="AC47" s="108"/>
      <c r="AD47" s="108"/>
      <c r="AE47" s="34"/>
      <c r="AF47" s="32"/>
      <c r="AG47" s="32"/>
      <c r="AH47" s="32"/>
    </row>
    <row r="48" spans="1:34" ht="15" customHeight="1" x14ac:dyDescent="0.25">
      <c r="A48" s="56" t="s">
        <v>120</v>
      </c>
      <c r="B48" s="59"/>
      <c r="C48" s="62"/>
      <c r="D48" s="64">
        <f>'[1]99694SHEETS'!$A$549</f>
        <v>17</v>
      </c>
      <c r="E48" s="62"/>
      <c r="F48" s="63"/>
      <c r="G48" s="12" t="s">
        <v>54</v>
      </c>
      <c r="H48" s="10" t="s">
        <v>114</v>
      </c>
      <c r="I48" s="10" t="s">
        <v>115</v>
      </c>
      <c r="J48" s="10" t="s">
        <v>35</v>
      </c>
      <c r="K48" s="109"/>
      <c r="L48" s="109"/>
      <c r="M48" s="109"/>
      <c r="N48" s="109">
        <v>44</v>
      </c>
      <c r="O48" s="109"/>
      <c r="P48" s="109"/>
      <c r="Q48" s="109"/>
      <c r="R48" s="109"/>
      <c r="S48" s="32"/>
      <c r="T48" s="32"/>
      <c r="U48" s="35"/>
      <c r="V48" s="32"/>
      <c r="W48" s="32"/>
      <c r="X48" s="32"/>
      <c r="Y48" s="58"/>
      <c r="Z48" s="108"/>
      <c r="AA48" s="108"/>
      <c r="AB48" s="108"/>
      <c r="AC48" s="108"/>
      <c r="AD48" s="108"/>
      <c r="AE48" s="34"/>
      <c r="AF48" s="32"/>
      <c r="AG48" s="32"/>
      <c r="AH48" s="32"/>
    </row>
    <row r="49" spans="1:34" ht="15" customHeight="1" x14ac:dyDescent="0.25">
      <c r="A49" s="56" t="s">
        <v>123</v>
      </c>
      <c r="B49" s="99"/>
      <c r="C49" s="100"/>
      <c r="D49" s="103">
        <f>'[1]99694SHEETS'!$A$549</f>
        <v>17</v>
      </c>
      <c r="E49" s="100"/>
      <c r="F49" s="102"/>
      <c r="G49" s="12" t="s">
        <v>54</v>
      </c>
      <c r="H49" s="109" t="s">
        <v>118</v>
      </c>
      <c r="I49" s="109" t="s">
        <v>119</v>
      </c>
      <c r="J49" s="10" t="s">
        <v>33</v>
      </c>
      <c r="K49" s="109"/>
      <c r="L49" s="109"/>
      <c r="M49" s="109"/>
      <c r="N49" s="109">
        <v>8</v>
      </c>
      <c r="O49" s="109"/>
      <c r="P49" s="109"/>
      <c r="Q49" s="109"/>
      <c r="R49" s="109"/>
      <c r="S49" s="32"/>
      <c r="T49" s="32"/>
      <c r="U49" s="35"/>
      <c r="V49" s="32"/>
      <c r="W49" s="32"/>
      <c r="X49" s="32"/>
      <c r="Y49" s="58"/>
      <c r="Z49" s="108"/>
      <c r="AA49" s="108"/>
      <c r="AB49" s="108"/>
      <c r="AC49" s="108"/>
      <c r="AD49" s="108"/>
      <c r="AE49" s="34"/>
      <c r="AF49" s="32"/>
      <c r="AG49" s="32"/>
      <c r="AH49" s="32"/>
    </row>
    <row r="50" spans="1:34" ht="15" customHeight="1" x14ac:dyDescent="0.25">
      <c r="A50" s="56" t="s">
        <v>211</v>
      </c>
      <c r="B50" s="99"/>
      <c r="C50" s="100"/>
      <c r="D50" s="103">
        <f>'[1]99694SHEETS'!$A$549</f>
        <v>17</v>
      </c>
      <c r="E50" s="100"/>
      <c r="F50" s="102"/>
      <c r="G50" s="12" t="s">
        <v>54</v>
      </c>
      <c r="H50" s="109" t="s">
        <v>121</v>
      </c>
      <c r="I50" s="109" t="s">
        <v>122</v>
      </c>
      <c r="J50" s="109" t="s">
        <v>34</v>
      </c>
      <c r="K50" s="109"/>
      <c r="L50" s="109"/>
      <c r="M50" s="109">
        <v>7</v>
      </c>
      <c r="N50" s="109"/>
      <c r="O50" s="109"/>
      <c r="P50" s="109"/>
      <c r="Q50" s="109"/>
      <c r="R50" s="109"/>
      <c r="S50" s="32"/>
      <c r="T50" s="32"/>
      <c r="U50" s="35"/>
      <c r="V50" s="32"/>
      <c r="W50" s="32"/>
      <c r="X50" s="32"/>
      <c r="Y50" s="58"/>
      <c r="Z50" s="108"/>
      <c r="AA50" s="108"/>
      <c r="AB50" s="108"/>
      <c r="AC50" s="108"/>
      <c r="AD50" s="108"/>
      <c r="AE50" s="34"/>
      <c r="AF50" s="32"/>
      <c r="AG50" s="32"/>
      <c r="AH50" s="32"/>
    </row>
    <row r="51" spans="1:34" ht="15" customHeight="1" x14ac:dyDescent="0.25">
      <c r="A51" s="56"/>
      <c r="B51" s="160"/>
      <c r="C51" s="161"/>
      <c r="D51" s="103"/>
      <c r="E51" s="161"/>
      <c r="F51" s="163"/>
      <c r="G51" s="12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32"/>
      <c r="T51" s="32"/>
      <c r="U51" s="35"/>
      <c r="V51" s="32"/>
      <c r="W51" s="32"/>
      <c r="X51" s="32"/>
      <c r="Y51" s="108"/>
      <c r="Z51" s="108"/>
      <c r="AA51" s="108"/>
      <c r="AB51" s="108"/>
      <c r="AC51" s="108"/>
      <c r="AD51" s="108"/>
      <c r="AE51" s="34"/>
      <c r="AF51" s="32"/>
      <c r="AG51" s="32"/>
      <c r="AH51" s="32"/>
    </row>
    <row r="52" spans="1:34" ht="15" customHeight="1" x14ac:dyDescent="0.25">
      <c r="A52" s="56" t="s">
        <v>214</v>
      </c>
      <c r="B52" s="99"/>
      <c r="C52" s="100"/>
      <c r="D52" s="103">
        <f>'[1]99694SHEETS'!$A$549</f>
        <v>17</v>
      </c>
      <c r="E52" s="100"/>
      <c r="F52" s="102"/>
      <c r="G52" s="12" t="s">
        <v>54</v>
      </c>
      <c r="H52" s="109" t="s">
        <v>124</v>
      </c>
      <c r="I52" s="109" t="s">
        <v>125</v>
      </c>
      <c r="J52" s="109" t="s">
        <v>34</v>
      </c>
      <c r="K52" s="109"/>
      <c r="L52" s="109"/>
      <c r="M52" s="109">
        <v>14</v>
      </c>
      <c r="N52" s="109"/>
      <c r="O52" s="109"/>
      <c r="P52" s="109"/>
      <c r="Q52" s="109"/>
      <c r="R52" s="109"/>
      <c r="S52" s="32"/>
      <c r="T52" s="32"/>
      <c r="U52" s="35"/>
      <c r="V52" s="32"/>
      <c r="W52" s="32"/>
      <c r="X52" s="32"/>
      <c r="Y52" s="58"/>
      <c r="Z52" s="108"/>
      <c r="AA52" s="108"/>
      <c r="AB52" s="108"/>
      <c r="AC52" s="108"/>
      <c r="AD52" s="108"/>
      <c r="AE52" s="34"/>
      <c r="AF52" s="32"/>
      <c r="AG52" s="32"/>
      <c r="AH52" s="32"/>
    </row>
    <row r="53" spans="1:34" ht="15" customHeight="1" x14ac:dyDescent="0.25">
      <c r="A53" s="9"/>
      <c r="B53" s="59"/>
      <c r="C53" s="62"/>
      <c r="D53" s="64"/>
      <c r="E53" s="62"/>
      <c r="F53" s="63"/>
      <c r="G53" s="12"/>
      <c r="H53" s="13"/>
      <c r="I53" s="10"/>
      <c r="J53" s="14"/>
      <c r="K53" s="31"/>
      <c r="L53" s="31"/>
      <c r="M53" s="31"/>
      <c r="N53" s="31"/>
      <c r="O53" s="31"/>
      <c r="P53" s="31"/>
      <c r="Q53" s="31"/>
      <c r="R53" s="31"/>
      <c r="S53" s="32"/>
      <c r="T53" s="32"/>
      <c r="U53" s="32"/>
      <c r="V53" s="58"/>
      <c r="W53" s="108"/>
      <c r="X53" s="108"/>
      <c r="Y53" s="29"/>
      <c r="Z53" s="29"/>
      <c r="AA53" s="29"/>
      <c r="AB53" s="29"/>
      <c r="AC53" s="29"/>
      <c r="AD53" s="29"/>
      <c r="AE53" s="32"/>
      <c r="AF53" s="29"/>
      <c r="AG53" s="29"/>
      <c r="AH53" s="29"/>
    </row>
    <row r="54" spans="1:34" ht="15" customHeight="1" x14ac:dyDescent="0.25">
      <c r="A54" s="56" t="s">
        <v>36</v>
      </c>
      <c r="B54" s="99"/>
      <c r="C54" s="100"/>
      <c r="D54" s="103">
        <f>'[1]99694SHEETS'!$A$547</f>
        <v>15</v>
      </c>
      <c r="E54" s="100"/>
      <c r="F54" s="102"/>
      <c r="G54" s="12" t="s">
        <v>54</v>
      </c>
      <c r="H54" s="109" t="s">
        <v>98</v>
      </c>
      <c r="I54" s="109"/>
      <c r="J54" s="109" t="s">
        <v>34</v>
      </c>
      <c r="K54" s="109"/>
      <c r="L54" s="109"/>
      <c r="M54" s="109"/>
      <c r="N54" s="109"/>
      <c r="O54" s="109">
        <v>1</v>
      </c>
      <c r="P54" s="109"/>
      <c r="Q54" s="109"/>
      <c r="R54" s="109"/>
      <c r="S54" s="32"/>
      <c r="T54" s="32"/>
      <c r="U54" s="35"/>
      <c r="V54" s="32"/>
      <c r="W54" s="32"/>
      <c r="X54" s="32"/>
      <c r="Y54" s="58"/>
      <c r="Z54" s="108"/>
      <c r="AA54" s="108"/>
      <c r="AB54" s="108"/>
      <c r="AC54" s="108"/>
      <c r="AD54" s="108"/>
      <c r="AE54" s="34"/>
      <c r="AF54" s="32"/>
      <c r="AG54" s="32"/>
      <c r="AH54" s="32"/>
    </row>
    <row r="55" spans="1:34" ht="15" customHeight="1" x14ac:dyDescent="0.25">
      <c r="A55" s="56" t="s">
        <v>181</v>
      </c>
      <c r="B55" s="115"/>
      <c r="C55" s="116"/>
      <c r="D55" s="103">
        <f>'[1]99694SHEETS'!$A$548</f>
        <v>16</v>
      </c>
      <c r="E55" s="116"/>
      <c r="F55" s="118"/>
      <c r="G55" s="12" t="s">
        <v>54</v>
      </c>
      <c r="H55" s="109" t="s">
        <v>182</v>
      </c>
      <c r="I55" s="109" t="s">
        <v>183</v>
      </c>
      <c r="J55" s="109" t="s">
        <v>33</v>
      </c>
      <c r="K55" s="109">
        <v>248.81</v>
      </c>
      <c r="L55" s="109"/>
      <c r="M55" s="109"/>
      <c r="N55" s="109"/>
      <c r="O55" s="109"/>
      <c r="P55" s="109"/>
      <c r="Q55" s="109"/>
      <c r="R55" s="109"/>
      <c r="S55" s="32"/>
      <c r="T55" s="32"/>
      <c r="U55" s="35"/>
      <c r="V55" s="32"/>
      <c r="W55" s="32"/>
      <c r="X55" s="32"/>
      <c r="Y55" s="108"/>
      <c r="Z55" s="108"/>
      <c r="AA55" s="108"/>
      <c r="AB55" s="108"/>
      <c r="AC55" s="108"/>
      <c r="AD55" s="108"/>
      <c r="AE55" s="34"/>
      <c r="AF55" s="32"/>
      <c r="AG55" s="32"/>
      <c r="AH55" s="32"/>
    </row>
    <row r="56" spans="1:34" ht="15" customHeight="1" x14ac:dyDescent="0.25">
      <c r="A56" s="56" t="s">
        <v>185</v>
      </c>
      <c r="B56" s="160"/>
      <c r="C56" s="161"/>
      <c r="D56" s="103">
        <f>'[1]99694SHEETS'!$A$548</f>
        <v>16</v>
      </c>
      <c r="E56" s="161"/>
      <c r="F56" s="163"/>
      <c r="G56" s="12" t="s">
        <v>54</v>
      </c>
      <c r="H56" s="109" t="s">
        <v>209</v>
      </c>
      <c r="I56" s="109" t="s">
        <v>210</v>
      </c>
      <c r="J56" s="109" t="s">
        <v>33</v>
      </c>
      <c r="K56" s="109">
        <v>15.96</v>
      </c>
      <c r="L56" s="109"/>
      <c r="M56" s="109"/>
      <c r="N56" s="109"/>
      <c r="O56" s="109"/>
      <c r="P56" s="109"/>
      <c r="Q56" s="109"/>
      <c r="R56" s="109"/>
      <c r="S56" s="32"/>
      <c r="T56" s="32"/>
      <c r="U56" s="35"/>
      <c r="V56" s="32"/>
      <c r="W56" s="32"/>
      <c r="X56" s="32"/>
      <c r="Y56" s="108"/>
      <c r="Z56" s="108"/>
      <c r="AA56" s="108"/>
      <c r="AB56" s="108"/>
      <c r="AC56" s="108"/>
      <c r="AD56" s="108"/>
      <c r="AE56" s="34"/>
      <c r="AF56" s="32"/>
      <c r="AG56" s="32"/>
      <c r="AH56" s="32"/>
    </row>
    <row r="57" spans="1:34" ht="15" customHeight="1" x14ac:dyDescent="0.25">
      <c r="A57" s="56" t="s">
        <v>200</v>
      </c>
      <c r="B57" s="115">
        <f>'[1]99694SHEETS'!$A$548</f>
        <v>16</v>
      </c>
      <c r="C57" s="116"/>
      <c r="D57" s="103" t="s">
        <v>14</v>
      </c>
      <c r="E57" s="116"/>
      <c r="F57" s="104">
        <f>'[1]99694SHEETS'!$A$549</f>
        <v>17</v>
      </c>
      <c r="G57" s="12" t="s">
        <v>54</v>
      </c>
      <c r="H57" s="109" t="s">
        <v>186</v>
      </c>
      <c r="I57" s="109" t="s">
        <v>187</v>
      </c>
      <c r="J57" s="109" t="s">
        <v>33</v>
      </c>
      <c r="K57" s="109">
        <v>211.69</v>
      </c>
      <c r="L57" s="109"/>
      <c r="M57" s="109"/>
      <c r="N57" s="109"/>
      <c r="O57" s="109"/>
      <c r="P57" s="109"/>
      <c r="Q57" s="109"/>
      <c r="R57" s="109"/>
      <c r="S57" s="32"/>
      <c r="T57" s="32"/>
      <c r="U57" s="35"/>
      <c r="V57" s="32"/>
      <c r="W57" s="32"/>
      <c r="X57" s="32"/>
      <c r="Y57" s="108"/>
      <c r="Z57" s="108"/>
      <c r="AA57" s="108"/>
      <c r="AB57" s="108"/>
      <c r="AC57" s="108"/>
      <c r="AD57" s="108"/>
      <c r="AE57" s="34"/>
      <c r="AF57" s="32"/>
      <c r="AG57" s="32"/>
      <c r="AH57" s="32"/>
    </row>
    <row r="58" spans="1:34" ht="15" customHeight="1" x14ac:dyDescent="0.25">
      <c r="A58" s="56" t="s">
        <v>206</v>
      </c>
      <c r="B58" s="157"/>
      <c r="C58" s="158"/>
      <c r="D58" s="159">
        <f>$D$48</f>
        <v>17</v>
      </c>
      <c r="E58" s="158"/>
      <c r="F58" s="104"/>
      <c r="G58" s="12" t="s">
        <v>54</v>
      </c>
      <c r="H58" s="109" t="s">
        <v>201</v>
      </c>
      <c r="I58" s="109"/>
      <c r="J58" s="109" t="s">
        <v>34</v>
      </c>
      <c r="K58" s="109"/>
      <c r="L58" s="109"/>
      <c r="M58" s="109"/>
      <c r="N58" s="109"/>
      <c r="O58" s="109"/>
      <c r="P58" s="109"/>
      <c r="Q58" s="109">
        <v>1</v>
      </c>
      <c r="R58" s="109"/>
      <c r="S58" s="32"/>
      <c r="T58" s="32"/>
      <c r="U58" s="35"/>
      <c r="V58" s="32"/>
      <c r="W58" s="32"/>
      <c r="X58" s="32"/>
      <c r="Y58" s="108"/>
      <c r="Z58" s="108"/>
      <c r="AA58" s="108"/>
      <c r="AB58" s="108"/>
      <c r="AC58" s="108"/>
      <c r="AD58" s="108"/>
      <c r="AE58" s="34"/>
      <c r="AF58" s="32"/>
      <c r="AG58" s="32"/>
      <c r="AH58" s="32"/>
    </row>
    <row r="59" spans="1:34" ht="15" customHeight="1" x14ac:dyDescent="0.25">
      <c r="A59" s="56"/>
      <c r="B59" s="59"/>
      <c r="C59" s="62"/>
      <c r="D59" s="64"/>
      <c r="E59" s="62"/>
      <c r="F59" s="63"/>
      <c r="G59" s="12"/>
      <c r="H59" s="10"/>
      <c r="I59" s="10"/>
      <c r="J59" s="10"/>
      <c r="K59" s="109"/>
      <c r="L59" s="109"/>
      <c r="M59" s="109"/>
      <c r="N59" s="109"/>
      <c r="O59" s="109"/>
      <c r="P59" s="109"/>
      <c r="Q59" s="109"/>
      <c r="R59" s="109"/>
      <c r="S59" s="32"/>
      <c r="T59" s="32"/>
      <c r="U59" s="35"/>
      <c r="V59" s="32"/>
      <c r="W59" s="32"/>
      <c r="X59" s="32"/>
      <c r="Y59" s="58"/>
      <c r="Z59" s="108"/>
      <c r="AA59" s="108"/>
      <c r="AB59" s="108"/>
      <c r="AC59" s="108"/>
      <c r="AD59" s="108"/>
      <c r="AE59" s="34"/>
      <c r="AF59" s="32"/>
      <c r="AG59" s="32"/>
      <c r="AH59" s="32"/>
    </row>
    <row r="60" spans="1:34" ht="15" customHeight="1" x14ac:dyDescent="0.25">
      <c r="A60" s="56" t="s">
        <v>170</v>
      </c>
      <c r="B60" s="59"/>
      <c r="C60" s="62"/>
      <c r="D60" s="64">
        <f>'[1]99694SHEETS'!$A$546</f>
        <v>14</v>
      </c>
      <c r="E60" s="62"/>
      <c r="F60" s="63"/>
      <c r="G60" s="12" t="s">
        <v>54</v>
      </c>
      <c r="H60" s="10" t="s">
        <v>171</v>
      </c>
      <c r="I60" s="10"/>
      <c r="J60" s="10" t="s">
        <v>33</v>
      </c>
      <c r="K60" s="109"/>
      <c r="L60" s="109"/>
      <c r="M60" s="109"/>
      <c r="N60" s="109"/>
      <c r="O60" s="109"/>
      <c r="P60" s="109"/>
      <c r="Q60" s="109"/>
      <c r="R60" s="109"/>
      <c r="S60" s="32"/>
      <c r="T60" s="32"/>
      <c r="U60" s="35"/>
      <c r="V60" s="32"/>
      <c r="W60" s="32"/>
      <c r="X60" s="32"/>
      <c r="Y60" s="58"/>
      <c r="Z60" s="108"/>
      <c r="AA60" s="108"/>
      <c r="AB60" s="108"/>
      <c r="AC60" s="108"/>
      <c r="AD60" s="108"/>
      <c r="AE60" s="34"/>
      <c r="AF60" s="32"/>
      <c r="AG60" s="34">
        <v>1</v>
      </c>
      <c r="AH60" s="32"/>
    </row>
    <row r="61" spans="1:34" ht="15" customHeight="1" x14ac:dyDescent="0.25">
      <c r="A61" s="56" t="s">
        <v>173</v>
      </c>
      <c r="B61" s="115"/>
      <c r="C61" s="116"/>
      <c r="D61" s="103">
        <f>'[1]99694SHEETS'!$A$547</f>
        <v>15</v>
      </c>
      <c r="E61" s="116"/>
      <c r="F61" s="118"/>
      <c r="G61" s="12" t="s">
        <v>54</v>
      </c>
      <c r="H61" s="109" t="s">
        <v>174</v>
      </c>
      <c r="I61" s="109"/>
      <c r="J61" s="109" t="s">
        <v>33</v>
      </c>
      <c r="K61" s="109"/>
      <c r="L61" s="109"/>
      <c r="M61" s="109"/>
      <c r="N61" s="109"/>
      <c r="O61" s="109"/>
      <c r="P61" s="109"/>
      <c r="Q61" s="109"/>
      <c r="R61" s="109"/>
      <c r="S61" s="32"/>
      <c r="T61" s="32"/>
      <c r="U61" s="35"/>
      <c r="V61" s="32"/>
      <c r="W61" s="32"/>
      <c r="X61" s="32"/>
      <c r="Y61" s="108"/>
      <c r="Z61" s="108"/>
      <c r="AA61" s="108"/>
      <c r="AB61" s="108"/>
      <c r="AC61" s="108"/>
      <c r="AD61" s="108"/>
      <c r="AE61" s="34"/>
      <c r="AF61" s="32"/>
      <c r="AG61" s="34">
        <v>1</v>
      </c>
      <c r="AH61" s="32"/>
    </row>
    <row r="62" spans="1:34" ht="15" customHeight="1" x14ac:dyDescent="0.25">
      <c r="A62" s="56" t="s">
        <v>176</v>
      </c>
      <c r="B62" s="115"/>
      <c r="C62" s="116"/>
      <c r="D62" s="103">
        <f>'[1]99694SHEETS'!$A$547</f>
        <v>15</v>
      </c>
      <c r="E62" s="116"/>
      <c r="F62" s="118"/>
      <c r="G62" s="12" t="s">
        <v>54</v>
      </c>
      <c r="H62" s="109" t="s">
        <v>175</v>
      </c>
      <c r="I62" s="109"/>
      <c r="J62" s="109" t="s">
        <v>33</v>
      </c>
      <c r="K62" s="109"/>
      <c r="L62" s="109"/>
      <c r="M62" s="109"/>
      <c r="N62" s="109"/>
      <c r="O62" s="109"/>
      <c r="P62" s="109"/>
      <c r="Q62" s="109"/>
      <c r="R62" s="109"/>
      <c r="S62" s="32"/>
      <c r="T62" s="32"/>
      <c r="U62" s="35"/>
      <c r="V62" s="32"/>
      <c r="W62" s="32"/>
      <c r="X62" s="32"/>
      <c r="Y62" s="108"/>
      <c r="Z62" s="108"/>
      <c r="AA62" s="108"/>
      <c r="AB62" s="108"/>
      <c r="AC62" s="108"/>
      <c r="AD62" s="108"/>
      <c r="AE62" s="34"/>
      <c r="AF62" s="32"/>
      <c r="AG62" s="34">
        <v>1</v>
      </c>
      <c r="AH62" s="32"/>
    </row>
    <row r="63" spans="1:34" ht="15" customHeight="1" x14ac:dyDescent="0.25">
      <c r="A63" s="56" t="s">
        <v>177</v>
      </c>
      <c r="B63" s="115"/>
      <c r="C63" s="116"/>
      <c r="D63" s="103">
        <f>'[1]99694SHEETS'!$A$547</f>
        <v>15</v>
      </c>
      <c r="E63" s="116"/>
      <c r="F63" s="118"/>
      <c r="G63" s="12" t="s">
        <v>54</v>
      </c>
      <c r="H63" s="109" t="s">
        <v>178</v>
      </c>
      <c r="I63" s="109"/>
      <c r="J63" s="109" t="s">
        <v>33</v>
      </c>
      <c r="K63" s="109"/>
      <c r="L63" s="109"/>
      <c r="M63" s="109"/>
      <c r="N63" s="109"/>
      <c r="O63" s="109"/>
      <c r="P63" s="109"/>
      <c r="Q63" s="109"/>
      <c r="R63" s="109"/>
      <c r="S63" s="32"/>
      <c r="T63" s="32"/>
      <c r="U63" s="35"/>
      <c r="V63" s="32"/>
      <c r="W63" s="32"/>
      <c r="X63" s="32"/>
      <c r="Y63" s="108"/>
      <c r="Z63" s="108"/>
      <c r="AA63" s="108"/>
      <c r="AB63" s="108"/>
      <c r="AC63" s="108"/>
      <c r="AD63" s="108"/>
      <c r="AE63" s="34"/>
      <c r="AF63" s="32"/>
      <c r="AG63" s="34">
        <v>1</v>
      </c>
      <c r="AH63" s="32"/>
    </row>
    <row r="64" spans="1:34" ht="15" customHeight="1" x14ac:dyDescent="0.25">
      <c r="A64" s="56" t="s">
        <v>179</v>
      </c>
      <c r="B64" s="115"/>
      <c r="C64" s="116"/>
      <c r="D64" s="103">
        <f>'[1]99694SHEETS'!$A$547</f>
        <v>15</v>
      </c>
      <c r="E64" s="116"/>
      <c r="F64" s="118"/>
      <c r="G64" s="12" t="s">
        <v>54</v>
      </c>
      <c r="H64" s="109" t="s">
        <v>180</v>
      </c>
      <c r="I64" s="109"/>
      <c r="J64" s="109" t="s">
        <v>33</v>
      </c>
      <c r="K64" s="109"/>
      <c r="L64" s="109"/>
      <c r="M64" s="109"/>
      <c r="N64" s="109"/>
      <c r="O64" s="109"/>
      <c r="P64" s="109"/>
      <c r="Q64" s="109"/>
      <c r="R64" s="109"/>
      <c r="S64" s="32"/>
      <c r="T64" s="32"/>
      <c r="U64" s="35"/>
      <c r="V64" s="32"/>
      <c r="W64" s="32"/>
      <c r="X64" s="32"/>
      <c r="Y64" s="108"/>
      <c r="Z64" s="108"/>
      <c r="AA64" s="108"/>
      <c r="AB64" s="108"/>
      <c r="AC64" s="108"/>
      <c r="AD64" s="108"/>
      <c r="AE64" s="34"/>
      <c r="AF64" s="32"/>
      <c r="AG64" s="34">
        <v>1</v>
      </c>
      <c r="AH64" s="32"/>
    </row>
    <row r="65" spans="1:34" ht="15" customHeight="1" x14ac:dyDescent="0.25">
      <c r="A65" s="56"/>
      <c r="B65" s="59"/>
      <c r="C65" s="62"/>
      <c r="D65" s="64"/>
      <c r="E65" s="62"/>
      <c r="F65" s="63"/>
      <c r="G65" s="12"/>
      <c r="H65" s="10"/>
      <c r="I65" s="10"/>
      <c r="J65" s="10"/>
      <c r="K65" s="109"/>
      <c r="L65" s="109"/>
      <c r="M65" s="109"/>
      <c r="N65" s="109"/>
      <c r="O65" s="109"/>
      <c r="P65" s="109"/>
      <c r="Q65" s="109"/>
      <c r="R65" s="109"/>
      <c r="S65" s="32"/>
      <c r="T65" s="32"/>
      <c r="U65" s="35"/>
      <c r="V65" s="32"/>
      <c r="W65" s="32"/>
      <c r="X65" s="32"/>
      <c r="Y65" s="58"/>
      <c r="Z65" s="108"/>
      <c r="AA65" s="108"/>
      <c r="AB65" s="108"/>
      <c r="AC65" s="108"/>
      <c r="AD65" s="108"/>
      <c r="AE65" s="34"/>
      <c r="AF65" s="32"/>
      <c r="AG65" s="32"/>
      <c r="AH65" s="32"/>
    </row>
    <row r="66" spans="1:34" ht="15" customHeight="1" x14ac:dyDescent="0.25">
      <c r="A66" s="56"/>
      <c r="B66" s="59"/>
      <c r="C66" s="62"/>
      <c r="D66" s="64"/>
      <c r="E66" s="62"/>
      <c r="F66" s="63"/>
      <c r="G66" s="12"/>
      <c r="H66" s="10"/>
      <c r="I66" s="10"/>
      <c r="J66" s="10"/>
      <c r="K66" s="109"/>
      <c r="L66" s="109"/>
      <c r="M66" s="109"/>
      <c r="N66" s="109"/>
      <c r="O66" s="109"/>
      <c r="P66" s="109"/>
      <c r="Q66" s="109"/>
      <c r="R66" s="109"/>
      <c r="S66" s="32"/>
      <c r="T66" s="32"/>
      <c r="U66" s="35"/>
      <c r="V66" s="32"/>
      <c r="W66" s="32"/>
      <c r="X66" s="32"/>
      <c r="Y66" s="58"/>
      <c r="Z66" s="108"/>
      <c r="AA66" s="108"/>
      <c r="AB66" s="108"/>
      <c r="AC66" s="108"/>
      <c r="AD66" s="108"/>
      <c r="AE66" s="34"/>
      <c r="AF66" s="32"/>
      <c r="AG66" s="32"/>
      <c r="AH66" s="32"/>
    </row>
    <row r="67" spans="1:34" ht="15" customHeight="1" x14ac:dyDescent="0.25">
      <c r="A67" s="56"/>
      <c r="B67" s="59"/>
      <c r="C67" s="62"/>
      <c r="D67" s="64"/>
      <c r="E67" s="62"/>
      <c r="F67" s="63"/>
      <c r="G67" s="12"/>
      <c r="H67" s="10"/>
      <c r="I67" s="10"/>
      <c r="J67" s="10"/>
      <c r="K67" s="109"/>
      <c r="L67" s="109"/>
      <c r="M67" s="109"/>
      <c r="N67" s="109"/>
      <c r="O67" s="109"/>
      <c r="P67" s="109"/>
      <c r="Q67" s="109"/>
      <c r="R67" s="109"/>
      <c r="S67" s="32"/>
      <c r="T67" s="32"/>
      <c r="U67" s="35"/>
      <c r="V67" s="32"/>
      <c r="W67" s="32"/>
      <c r="X67" s="32"/>
      <c r="Y67" s="58"/>
      <c r="Z67" s="108"/>
      <c r="AA67" s="108"/>
      <c r="AB67" s="108"/>
      <c r="AC67" s="108"/>
      <c r="AD67" s="108"/>
      <c r="AE67" s="34"/>
      <c r="AF67" s="32"/>
      <c r="AG67" s="32"/>
      <c r="AH67" s="32"/>
    </row>
    <row r="68" spans="1:34" ht="15" customHeight="1" x14ac:dyDescent="0.25">
      <c r="A68" s="56"/>
      <c r="B68" s="59"/>
      <c r="C68" s="62"/>
      <c r="D68" s="64"/>
      <c r="E68" s="62"/>
      <c r="F68" s="63"/>
      <c r="G68" s="12"/>
      <c r="H68" s="10"/>
      <c r="I68" s="10"/>
      <c r="J68" s="10"/>
      <c r="K68" s="109"/>
      <c r="L68" s="109"/>
      <c r="M68" s="109"/>
      <c r="N68" s="109"/>
      <c r="O68" s="109"/>
      <c r="P68" s="109"/>
      <c r="Q68" s="109"/>
      <c r="R68" s="109"/>
      <c r="S68" s="32"/>
      <c r="T68" s="32"/>
      <c r="U68" s="35"/>
      <c r="V68" s="32"/>
      <c r="W68" s="32"/>
      <c r="X68" s="32"/>
      <c r="Y68" s="58"/>
      <c r="Z68" s="108"/>
      <c r="AA68" s="108"/>
      <c r="AB68" s="108"/>
      <c r="AC68" s="108"/>
      <c r="AD68" s="108"/>
      <c r="AE68" s="34"/>
      <c r="AF68" s="32"/>
      <c r="AG68" s="32"/>
      <c r="AH68" s="32"/>
    </row>
    <row r="69" spans="1:34" ht="15" customHeight="1" x14ac:dyDescent="0.25">
      <c r="A69" s="56"/>
      <c r="B69" s="59"/>
      <c r="C69" s="62"/>
      <c r="D69" s="64"/>
      <c r="E69" s="62"/>
      <c r="F69" s="63"/>
      <c r="G69" s="12"/>
      <c r="H69" s="10"/>
      <c r="I69" s="10"/>
      <c r="J69" s="10"/>
      <c r="K69" s="109"/>
      <c r="L69" s="109"/>
      <c r="M69" s="109"/>
      <c r="N69" s="109"/>
      <c r="O69" s="109"/>
      <c r="P69" s="109"/>
      <c r="Q69" s="109"/>
      <c r="R69" s="109"/>
      <c r="S69" s="32"/>
      <c r="T69" s="32"/>
      <c r="U69" s="35"/>
      <c r="V69" s="32"/>
      <c r="W69" s="32"/>
      <c r="X69" s="32"/>
      <c r="Y69" s="58"/>
      <c r="Z69" s="108"/>
      <c r="AA69" s="108"/>
      <c r="AB69" s="108"/>
      <c r="AC69" s="108"/>
      <c r="AD69" s="108"/>
      <c r="AE69" s="34"/>
      <c r="AF69" s="32"/>
      <c r="AG69" s="32"/>
      <c r="AH69" s="32"/>
    </row>
    <row r="70" spans="1:34" ht="15" customHeight="1" thickBot="1" x14ac:dyDescent="0.3">
      <c r="A70" s="56"/>
      <c r="B70" s="59"/>
      <c r="C70" s="62"/>
      <c r="D70" s="64"/>
      <c r="E70" s="62"/>
      <c r="F70" s="63"/>
      <c r="G70" s="12"/>
      <c r="H70" s="10"/>
      <c r="I70" s="10"/>
      <c r="J70" s="10"/>
      <c r="K70" s="109"/>
      <c r="L70" s="109"/>
      <c r="M70" s="109"/>
      <c r="N70" s="109"/>
      <c r="O70" s="109"/>
      <c r="P70" s="109"/>
      <c r="Q70" s="109"/>
      <c r="R70" s="109"/>
      <c r="S70" s="32"/>
      <c r="T70" s="32"/>
      <c r="U70" s="35"/>
      <c r="V70" s="32"/>
      <c r="W70" s="32"/>
      <c r="X70" s="32"/>
      <c r="Y70" s="58"/>
      <c r="Z70" s="108"/>
      <c r="AA70" s="108"/>
      <c r="AB70" s="108"/>
      <c r="AC70" s="108"/>
      <c r="AD70" s="108"/>
      <c r="AE70" s="34"/>
      <c r="AF70" s="32"/>
      <c r="AG70" s="32"/>
      <c r="AH70" s="32"/>
    </row>
    <row r="71" spans="1:34" ht="14.4" thickBot="1" x14ac:dyDescent="0.3">
      <c r="A71" s="200" t="s">
        <v>32</v>
      </c>
      <c r="B71" s="201"/>
      <c r="C71" s="201"/>
      <c r="D71" s="201"/>
      <c r="E71" s="201"/>
      <c r="F71" s="201"/>
      <c r="G71" s="201"/>
      <c r="H71" s="201"/>
      <c r="I71" s="201"/>
      <c r="J71" s="201"/>
      <c r="K71" s="30">
        <f t="shared" ref="K71:AH71" si="0">SUM(K8:K70)</f>
        <v>476.46</v>
      </c>
      <c r="L71" s="36">
        <f t="shared" si="0"/>
        <v>6</v>
      </c>
      <c r="M71" s="36">
        <f t="shared" si="0"/>
        <v>364</v>
      </c>
      <c r="N71" s="36">
        <f t="shared" si="0"/>
        <v>52</v>
      </c>
      <c r="O71" s="36">
        <f t="shared" si="0"/>
        <v>1</v>
      </c>
      <c r="P71" s="36">
        <f t="shared" si="0"/>
        <v>2</v>
      </c>
      <c r="Q71" s="36">
        <f t="shared" si="0"/>
        <v>1</v>
      </c>
      <c r="R71" s="36">
        <f t="shared" si="0"/>
        <v>170</v>
      </c>
      <c r="S71" s="30">
        <f t="shared" si="0"/>
        <v>2.5</v>
      </c>
      <c r="T71" s="30">
        <f t="shared" si="0"/>
        <v>4.16</v>
      </c>
      <c r="U71" s="36">
        <f t="shared" si="0"/>
        <v>4</v>
      </c>
      <c r="V71" s="36">
        <f t="shared" si="0"/>
        <v>1</v>
      </c>
      <c r="W71" s="36">
        <f t="shared" si="0"/>
        <v>10</v>
      </c>
      <c r="X71" s="36">
        <f t="shared" si="0"/>
        <v>5</v>
      </c>
      <c r="Y71" s="36">
        <f t="shared" si="0"/>
        <v>162</v>
      </c>
      <c r="Z71" s="36">
        <f t="shared" si="0"/>
        <v>18</v>
      </c>
      <c r="AA71" s="36">
        <f t="shared" si="0"/>
        <v>44</v>
      </c>
      <c r="AB71" s="36">
        <f t="shared" si="0"/>
        <v>96</v>
      </c>
      <c r="AC71" s="36">
        <f t="shared" si="0"/>
        <v>50</v>
      </c>
      <c r="AD71" s="36">
        <f t="shared" si="0"/>
        <v>80</v>
      </c>
      <c r="AE71" s="36">
        <f t="shared" si="0"/>
        <v>56</v>
      </c>
      <c r="AF71" s="36">
        <f t="shared" si="0"/>
        <v>1</v>
      </c>
      <c r="AG71" s="36">
        <f t="shared" si="0"/>
        <v>5</v>
      </c>
      <c r="AH71" s="36">
        <f t="shared" si="0"/>
        <v>2</v>
      </c>
    </row>
    <row r="72" spans="1:34" ht="14.4" thickBot="1" x14ac:dyDescent="0.3">
      <c r="A72" s="200" t="s">
        <v>6</v>
      </c>
      <c r="B72" s="201"/>
      <c r="C72" s="201"/>
      <c r="D72" s="201"/>
      <c r="E72" s="201"/>
      <c r="F72" s="201"/>
      <c r="G72" s="201"/>
      <c r="H72" s="201"/>
      <c r="I72" s="201"/>
      <c r="J72" s="201"/>
      <c r="K72" s="36">
        <f>K71</f>
        <v>476.46</v>
      </c>
      <c r="L72" s="36">
        <f>L71</f>
        <v>6</v>
      </c>
      <c r="M72" s="36">
        <f t="shared" ref="M72:AF72" si="1">M71</f>
        <v>364</v>
      </c>
      <c r="N72" s="36">
        <f t="shared" si="1"/>
        <v>52</v>
      </c>
      <c r="O72" s="36">
        <f t="shared" si="1"/>
        <v>1</v>
      </c>
      <c r="P72" s="36">
        <f t="shared" ref="P72:Q72" si="2">P71</f>
        <v>2</v>
      </c>
      <c r="Q72" s="36">
        <f t="shared" si="2"/>
        <v>1</v>
      </c>
      <c r="R72" s="36">
        <f t="shared" si="1"/>
        <v>170</v>
      </c>
      <c r="S72" s="36">
        <f t="shared" si="1"/>
        <v>2.5</v>
      </c>
      <c r="T72" s="89">
        <f t="shared" si="1"/>
        <v>4.16</v>
      </c>
      <c r="U72" s="36">
        <f t="shared" si="1"/>
        <v>4</v>
      </c>
      <c r="V72" s="36">
        <f t="shared" si="1"/>
        <v>1</v>
      </c>
      <c r="W72" s="36">
        <f t="shared" si="1"/>
        <v>10</v>
      </c>
      <c r="X72" s="36">
        <f t="shared" si="1"/>
        <v>5</v>
      </c>
      <c r="Y72" s="36">
        <f t="shared" si="1"/>
        <v>162</v>
      </c>
      <c r="Z72" s="36">
        <f t="shared" si="1"/>
        <v>18</v>
      </c>
      <c r="AA72" s="36">
        <f t="shared" si="1"/>
        <v>44</v>
      </c>
      <c r="AB72" s="36">
        <f t="shared" si="1"/>
        <v>96</v>
      </c>
      <c r="AC72" s="36">
        <f t="shared" si="1"/>
        <v>50</v>
      </c>
      <c r="AD72" s="36">
        <f t="shared" si="1"/>
        <v>80</v>
      </c>
      <c r="AE72" s="36">
        <f t="shared" si="1"/>
        <v>56</v>
      </c>
      <c r="AF72" s="36">
        <f t="shared" si="1"/>
        <v>1</v>
      </c>
      <c r="AG72" s="36">
        <f t="shared" ref="AG72:AH72" si="3">AG71</f>
        <v>5</v>
      </c>
      <c r="AH72" s="36">
        <f t="shared" si="3"/>
        <v>2</v>
      </c>
    </row>
    <row r="73" spans="1:34" ht="15" x14ac:dyDescent="0.25">
      <c r="A73" s="165"/>
      <c r="B73" s="171"/>
      <c r="C73" s="171"/>
      <c r="D73" s="171"/>
      <c r="E73" s="171"/>
      <c r="F73" s="171"/>
      <c r="G73" s="171"/>
      <c r="H73" s="171"/>
      <c r="I73" s="171"/>
      <c r="J73" s="171"/>
      <c r="K73" s="112"/>
      <c r="L73" s="91"/>
      <c r="M73" s="91"/>
      <c r="N73" s="91"/>
      <c r="O73" s="91"/>
      <c r="P73" s="112"/>
      <c r="Q73" s="155"/>
      <c r="R73" s="91"/>
      <c r="S73" s="105"/>
      <c r="T73" s="105"/>
      <c r="U73" s="105"/>
      <c r="V73" s="54"/>
      <c r="W73" s="105"/>
      <c r="X73" s="105"/>
      <c r="Y73" s="54"/>
      <c r="Z73" s="105"/>
      <c r="AA73" s="105"/>
      <c r="AB73" s="105"/>
      <c r="AC73" s="105"/>
      <c r="AD73" s="105"/>
      <c r="AE73" s="105"/>
      <c r="AF73" s="105"/>
      <c r="AG73" s="105"/>
      <c r="AH73" s="105"/>
    </row>
    <row r="76" spans="1:34" ht="12.75" customHeight="1" x14ac:dyDescent="0.25">
      <c r="A76" s="170"/>
      <c r="B76" s="170"/>
      <c r="C76" s="38"/>
      <c r="D76" s="38"/>
      <c r="E76" s="46"/>
      <c r="F76" s="46"/>
      <c r="G76" s="27"/>
      <c r="H76" s="170"/>
      <c r="I76" s="170"/>
      <c r="J76" s="191"/>
      <c r="K76" s="114"/>
      <c r="L76" s="98"/>
      <c r="M76" s="98"/>
      <c r="N76" s="98"/>
      <c r="O76" s="98"/>
      <c r="P76" s="114"/>
      <c r="Q76" s="156"/>
      <c r="R76" s="98"/>
      <c r="S76" s="106"/>
      <c r="T76" s="93"/>
      <c r="U76" s="169"/>
      <c r="V76" s="167"/>
      <c r="W76" s="95"/>
      <c r="X76" s="95"/>
      <c r="Y76" s="167"/>
      <c r="Z76" s="95"/>
      <c r="AA76" s="167"/>
      <c r="AB76" s="167"/>
      <c r="AC76" s="167"/>
      <c r="AD76" s="167"/>
      <c r="AE76" s="95"/>
      <c r="AF76" s="96"/>
      <c r="AG76" s="113"/>
      <c r="AH76" s="113"/>
    </row>
    <row r="77" spans="1:34" ht="12.75" customHeight="1" x14ac:dyDescent="0.25">
      <c r="A77" s="170"/>
      <c r="B77" s="170"/>
      <c r="C77" s="38"/>
      <c r="D77" s="38"/>
      <c r="E77" s="46"/>
      <c r="F77" s="46"/>
      <c r="G77" s="27"/>
      <c r="H77" s="170"/>
      <c r="I77" s="170"/>
      <c r="J77" s="191"/>
      <c r="K77" s="114"/>
      <c r="L77" s="98"/>
      <c r="M77" s="98"/>
      <c r="N77" s="98"/>
      <c r="O77" s="98"/>
      <c r="P77" s="114"/>
      <c r="Q77" s="156"/>
      <c r="R77" s="98"/>
      <c r="S77" s="203"/>
      <c r="T77" s="203"/>
      <c r="U77" s="169"/>
      <c r="V77" s="168"/>
      <c r="W77" s="92"/>
      <c r="X77" s="92"/>
      <c r="Y77" s="168"/>
      <c r="Z77" s="92"/>
      <c r="AA77" s="168"/>
      <c r="AB77" s="168"/>
      <c r="AC77" s="168"/>
      <c r="AD77" s="168"/>
      <c r="AE77" s="92"/>
      <c r="AF77" s="97"/>
      <c r="AG77" s="97"/>
      <c r="AH77" s="97"/>
    </row>
    <row r="78" spans="1:34" ht="12.75" customHeight="1" x14ac:dyDescent="0.25">
      <c r="A78" s="170"/>
      <c r="B78" s="170"/>
      <c r="C78" s="38"/>
      <c r="D78" s="38"/>
      <c r="E78" s="46"/>
      <c r="F78" s="46"/>
      <c r="G78" s="27"/>
      <c r="H78" s="170"/>
      <c r="I78" s="170"/>
      <c r="J78" s="191"/>
      <c r="K78" s="114"/>
      <c r="L78" s="98"/>
      <c r="M78" s="98"/>
      <c r="N78" s="98"/>
      <c r="O78" s="98"/>
      <c r="P78" s="114"/>
      <c r="Q78" s="156"/>
      <c r="R78" s="98"/>
      <c r="S78" s="168"/>
      <c r="T78" s="203"/>
      <c r="U78" s="169"/>
      <c r="V78" s="168"/>
      <c r="W78" s="92"/>
      <c r="X78" s="92"/>
      <c r="Y78" s="168"/>
      <c r="Z78" s="92"/>
      <c r="AA78" s="168"/>
      <c r="AB78" s="168"/>
      <c r="AC78" s="168"/>
      <c r="AD78" s="168"/>
      <c r="AE78" s="92"/>
      <c r="AF78" s="97"/>
      <c r="AG78" s="97"/>
      <c r="AH78" s="97"/>
    </row>
    <row r="79" spans="1:34" ht="12.75" customHeight="1" x14ac:dyDescent="0.25">
      <c r="A79" s="171"/>
      <c r="B79" s="171"/>
      <c r="C79" s="37"/>
      <c r="D79" s="37"/>
      <c r="E79" s="47"/>
      <c r="F79" s="47"/>
      <c r="G79" s="28"/>
      <c r="H79" s="171"/>
      <c r="I79" s="192"/>
      <c r="J79" s="171"/>
      <c r="K79" s="112"/>
      <c r="L79" s="91"/>
      <c r="M79" s="91"/>
      <c r="N79" s="91"/>
      <c r="O79" s="91"/>
      <c r="P79" s="112"/>
      <c r="Q79" s="155"/>
      <c r="R79" s="91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</row>
    <row r="80" spans="1:34" ht="13.8" x14ac:dyDescent="0.25">
      <c r="A80" s="16"/>
      <c r="B80" s="17"/>
      <c r="C80" s="17"/>
      <c r="D80" s="17"/>
      <c r="E80" s="17"/>
      <c r="F80" s="17"/>
      <c r="G80" s="17"/>
      <c r="H80" s="17"/>
      <c r="I80" s="15"/>
      <c r="J80" s="18"/>
      <c r="K80" s="18"/>
      <c r="L80" s="18"/>
      <c r="M80" s="18"/>
      <c r="N80" s="18"/>
      <c r="O80" s="18"/>
      <c r="P80" s="18"/>
      <c r="Q80" s="18"/>
      <c r="R80" s="18"/>
      <c r="S80" s="21"/>
      <c r="T80" s="21"/>
      <c r="U80" s="20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spans="1:34" ht="13.8" x14ac:dyDescent="0.25">
      <c r="A81" s="19"/>
      <c r="B81" s="172"/>
      <c r="C81" s="171"/>
      <c r="D81" s="51"/>
      <c r="E81" s="172"/>
      <c r="F81" s="171"/>
      <c r="G81" s="52"/>
      <c r="H81" s="53"/>
      <c r="I81" s="15"/>
      <c r="J81" s="18"/>
      <c r="K81" s="18"/>
      <c r="L81" s="18"/>
      <c r="M81" s="18"/>
      <c r="N81" s="18"/>
      <c r="O81" s="18"/>
      <c r="P81" s="18"/>
      <c r="Q81" s="18"/>
      <c r="R81" s="18"/>
      <c r="S81" s="22"/>
      <c r="T81" s="22"/>
      <c r="U81" s="18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3.8" x14ac:dyDescent="0.25">
      <c r="A82" s="16"/>
      <c r="B82" s="17"/>
      <c r="C82" s="17"/>
      <c r="D82" s="17"/>
      <c r="E82" s="17"/>
      <c r="F82" s="17"/>
      <c r="G82" s="17"/>
      <c r="H82" s="17"/>
      <c r="I82" s="15"/>
      <c r="J82" s="18"/>
      <c r="K82" s="18"/>
      <c r="L82" s="18"/>
      <c r="M82" s="18"/>
      <c r="N82" s="18"/>
      <c r="O82" s="18"/>
      <c r="P82" s="18"/>
      <c r="Q82" s="18"/>
      <c r="R82" s="18"/>
      <c r="S82" s="21"/>
      <c r="T82" s="21"/>
      <c r="U82" s="20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spans="1:34" ht="13.8" x14ac:dyDescent="0.25">
      <c r="A83" s="19"/>
      <c r="B83" s="172"/>
      <c r="C83" s="171"/>
      <c r="D83" s="171"/>
      <c r="E83" s="171"/>
      <c r="F83" s="171"/>
      <c r="G83" s="52"/>
      <c r="H83" s="53"/>
      <c r="I83" s="15"/>
      <c r="J83" s="18"/>
      <c r="K83" s="18"/>
      <c r="L83" s="18"/>
      <c r="M83" s="18"/>
      <c r="N83" s="18"/>
      <c r="O83" s="18"/>
      <c r="P83" s="18"/>
      <c r="Q83" s="18"/>
      <c r="R83" s="18"/>
      <c r="S83" s="22"/>
      <c r="T83" s="18"/>
      <c r="U83" s="18"/>
      <c r="V83" s="43"/>
      <c r="W83" s="105"/>
      <c r="X83" s="105"/>
      <c r="Y83" s="43"/>
      <c r="Z83" s="105"/>
      <c r="AA83" s="105"/>
      <c r="AB83" s="105"/>
      <c r="AC83" s="105"/>
      <c r="AD83" s="105"/>
      <c r="AE83" s="105"/>
      <c r="AF83" s="22"/>
      <c r="AG83" s="22"/>
      <c r="AH83" s="22"/>
    </row>
    <row r="84" spans="1:34" ht="13.8" x14ac:dyDescent="0.25">
      <c r="A84" s="19"/>
      <c r="B84" s="172"/>
      <c r="C84" s="171"/>
      <c r="D84" s="171"/>
      <c r="E84" s="171"/>
      <c r="F84" s="171"/>
      <c r="G84" s="52"/>
      <c r="H84" s="53"/>
      <c r="I84" s="15"/>
      <c r="J84" s="18"/>
      <c r="K84" s="18"/>
      <c r="L84" s="18"/>
      <c r="M84" s="18"/>
      <c r="N84" s="18"/>
      <c r="O84" s="18"/>
      <c r="P84" s="18"/>
      <c r="Q84" s="18"/>
      <c r="R84" s="18"/>
      <c r="S84" s="22"/>
      <c r="T84" s="18"/>
      <c r="U84" s="18"/>
      <c r="V84" s="43"/>
      <c r="W84" s="105"/>
      <c r="X84" s="105"/>
      <c r="Y84" s="43"/>
      <c r="Z84" s="105"/>
      <c r="AA84" s="105"/>
      <c r="AB84" s="105"/>
      <c r="AC84" s="105"/>
      <c r="AD84" s="105"/>
      <c r="AE84" s="105"/>
      <c r="AF84" s="22"/>
      <c r="AG84" s="22"/>
      <c r="AH84" s="22"/>
    </row>
    <row r="85" spans="1:34" ht="13.8" x14ac:dyDescent="0.25">
      <c r="A85" s="16"/>
      <c r="B85" s="17"/>
      <c r="C85" s="17"/>
      <c r="D85" s="17"/>
      <c r="E85" s="17"/>
      <c r="F85" s="17"/>
      <c r="G85" s="17"/>
      <c r="H85" s="17"/>
      <c r="I85" s="15"/>
      <c r="J85" s="18"/>
      <c r="K85" s="18"/>
      <c r="L85" s="18"/>
      <c r="M85" s="18"/>
      <c r="N85" s="18"/>
      <c r="O85" s="18"/>
      <c r="P85" s="18"/>
      <c r="Q85" s="18"/>
      <c r="R85" s="18"/>
      <c r="S85" s="21"/>
      <c r="T85" s="21"/>
      <c r="U85" s="20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spans="1:34" ht="13.8" x14ac:dyDescent="0.25">
      <c r="A86" s="19"/>
      <c r="B86" s="172"/>
      <c r="C86" s="171"/>
      <c r="D86" s="171"/>
      <c r="E86" s="171"/>
      <c r="F86" s="171"/>
      <c r="G86" s="52"/>
      <c r="H86" s="53"/>
      <c r="I86" s="15"/>
      <c r="J86" s="18"/>
      <c r="K86" s="18"/>
      <c r="L86" s="18"/>
      <c r="M86" s="18"/>
      <c r="N86" s="18"/>
      <c r="O86" s="18"/>
      <c r="P86" s="18"/>
      <c r="Q86" s="18"/>
      <c r="R86" s="18"/>
      <c r="S86" s="21"/>
      <c r="T86" s="21"/>
      <c r="U86" s="20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spans="1:34" ht="13.8" x14ac:dyDescent="0.25">
      <c r="A87" s="19"/>
      <c r="B87" s="172"/>
      <c r="C87" s="171"/>
      <c r="D87" s="171"/>
      <c r="E87" s="171"/>
      <c r="F87" s="171"/>
      <c r="G87" s="52"/>
      <c r="H87" s="53"/>
      <c r="I87" s="15"/>
      <c r="J87" s="18"/>
      <c r="K87" s="18"/>
      <c r="L87" s="18"/>
      <c r="M87" s="18"/>
      <c r="N87" s="18"/>
      <c r="O87" s="18"/>
      <c r="P87" s="18"/>
      <c r="Q87" s="18"/>
      <c r="R87" s="18"/>
      <c r="S87" s="21"/>
      <c r="T87" s="21"/>
      <c r="U87" s="20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spans="1:34" ht="13.8" x14ac:dyDescent="0.25">
      <c r="A88" s="16"/>
      <c r="B88" s="17"/>
      <c r="C88" s="17"/>
      <c r="D88" s="17"/>
      <c r="E88" s="17"/>
      <c r="F88" s="17"/>
      <c r="G88" s="17"/>
      <c r="H88" s="17"/>
      <c r="I88" s="15"/>
      <c r="J88" s="18"/>
      <c r="K88" s="18"/>
      <c r="L88" s="18"/>
      <c r="M88" s="18"/>
      <c r="N88" s="18"/>
      <c r="O88" s="18"/>
      <c r="P88" s="18"/>
      <c r="Q88" s="18"/>
      <c r="R88" s="18"/>
      <c r="S88" s="21"/>
      <c r="T88" s="21"/>
      <c r="U88" s="20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spans="1:34" ht="13.8" x14ac:dyDescent="0.25">
      <c r="A89" s="19"/>
      <c r="B89" s="172"/>
      <c r="C89" s="171"/>
      <c r="D89" s="171"/>
      <c r="E89" s="171"/>
      <c r="F89" s="171"/>
      <c r="G89" s="52"/>
      <c r="H89" s="53"/>
      <c r="I89" s="15"/>
      <c r="J89" s="18"/>
      <c r="K89" s="18"/>
      <c r="L89" s="18"/>
      <c r="M89" s="18"/>
      <c r="N89" s="18"/>
      <c r="O89" s="18"/>
      <c r="P89" s="18"/>
      <c r="Q89" s="18"/>
      <c r="R89" s="18"/>
      <c r="S89" s="21"/>
      <c r="T89" s="21"/>
      <c r="U89" s="90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spans="1:34" ht="13.8" x14ac:dyDescent="0.25">
      <c r="A90" s="19"/>
      <c r="B90" s="51"/>
      <c r="C90" s="50"/>
      <c r="D90" s="50"/>
      <c r="E90" s="50"/>
      <c r="F90" s="50"/>
      <c r="G90" s="52"/>
      <c r="H90" s="53"/>
      <c r="I90" s="15"/>
      <c r="J90" s="18"/>
      <c r="K90" s="18"/>
      <c r="L90" s="18"/>
      <c r="M90" s="18"/>
      <c r="N90" s="18"/>
      <c r="O90" s="18"/>
      <c r="P90" s="18"/>
      <c r="Q90" s="18"/>
      <c r="R90" s="18"/>
      <c r="S90" s="21"/>
      <c r="T90" s="21"/>
      <c r="U90" s="90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spans="1:34" ht="13.8" x14ac:dyDescent="0.25">
      <c r="A91" s="19"/>
      <c r="B91" s="172"/>
      <c r="C91" s="171"/>
      <c r="D91" s="171"/>
      <c r="E91" s="171"/>
      <c r="F91" s="171"/>
      <c r="G91" s="52"/>
      <c r="H91" s="53"/>
      <c r="I91" s="15"/>
      <c r="J91" s="18"/>
      <c r="K91" s="18"/>
      <c r="L91" s="18"/>
      <c r="M91" s="18"/>
      <c r="N91" s="18"/>
      <c r="O91" s="18"/>
      <c r="P91" s="18"/>
      <c r="Q91" s="18"/>
      <c r="R91" s="18"/>
      <c r="S91" s="21"/>
      <c r="T91" s="21"/>
      <c r="U91" s="90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spans="1:34" ht="13.8" x14ac:dyDescent="0.25">
      <c r="A92" s="19"/>
      <c r="B92" s="172"/>
      <c r="C92" s="171"/>
      <c r="D92" s="171"/>
      <c r="E92" s="171"/>
      <c r="F92" s="171"/>
      <c r="G92" s="52"/>
      <c r="H92" s="53"/>
      <c r="I92" s="15"/>
      <c r="J92" s="18"/>
      <c r="K92" s="18"/>
      <c r="L92" s="18"/>
      <c r="M92" s="18"/>
      <c r="N92" s="18"/>
      <c r="O92" s="18"/>
      <c r="P92" s="18"/>
      <c r="Q92" s="18"/>
      <c r="R92" s="18"/>
      <c r="S92" s="21"/>
      <c r="T92" s="21"/>
      <c r="U92" s="90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spans="1:34" ht="13.8" x14ac:dyDescent="0.25">
      <c r="A93" s="19"/>
      <c r="B93" s="172"/>
      <c r="C93" s="171"/>
      <c r="D93" s="171"/>
      <c r="E93" s="171"/>
      <c r="F93" s="171"/>
      <c r="G93" s="52"/>
      <c r="H93" s="53"/>
      <c r="I93" s="15"/>
      <c r="J93" s="18"/>
      <c r="K93" s="18"/>
      <c r="L93" s="18"/>
      <c r="M93" s="18"/>
      <c r="N93" s="18"/>
      <c r="O93" s="18"/>
      <c r="P93" s="18"/>
      <c r="Q93" s="18"/>
      <c r="R93" s="18"/>
      <c r="S93" s="21"/>
      <c r="T93" s="21"/>
      <c r="U93" s="90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spans="1:34" ht="13.8" x14ac:dyDescent="0.25">
      <c r="A94" s="19"/>
      <c r="B94" s="172"/>
      <c r="C94" s="171"/>
      <c r="D94" s="171"/>
      <c r="E94" s="171"/>
      <c r="F94" s="171"/>
      <c r="G94" s="52"/>
      <c r="H94" s="53"/>
      <c r="I94" s="15"/>
      <c r="J94" s="18"/>
      <c r="K94" s="18"/>
      <c r="L94" s="18"/>
      <c r="M94" s="18"/>
      <c r="N94" s="18"/>
      <c r="O94" s="18"/>
      <c r="P94" s="18"/>
      <c r="Q94" s="18"/>
      <c r="R94" s="18"/>
      <c r="S94" s="21"/>
      <c r="T94" s="21"/>
      <c r="U94" s="105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spans="1:34" ht="13.8" x14ac:dyDescent="0.25">
      <c r="A95" s="19"/>
      <c r="B95" s="172"/>
      <c r="C95" s="171"/>
      <c r="D95" s="171"/>
      <c r="E95" s="171"/>
      <c r="F95" s="171"/>
      <c r="G95" s="52"/>
      <c r="H95" s="53"/>
      <c r="I95" s="15"/>
      <c r="J95" s="18"/>
      <c r="K95" s="18"/>
      <c r="L95" s="18"/>
      <c r="M95" s="18"/>
      <c r="N95" s="18"/>
      <c r="O95" s="18"/>
      <c r="P95" s="18"/>
      <c r="Q95" s="18"/>
      <c r="R95" s="18"/>
      <c r="S95" s="21"/>
      <c r="T95" s="21"/>
      <c r="U95" s="90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spans="1:34" ht="13.8" x14ac:dyDescent="0.25">
      <c r="A96" s="16"/>
      <c r="B96" s="17"/>
      <c r="C96" s="17"/>
      <c r="D96" s="17"/>
      <c r="E96" s="17"/>
      <c r="F96" s="17"/>
      <c r="G96" s="17"/>
      <c r="H96" s="17"/>
      <c r="I96" s="15"/>
      <c r="J96" s="18"/>
      <c r="K96" s="18"/>
      <c r="L96" s="18"/>
      <c r="M96" s="18"/>
      <c r="N96" s="18"/>
      <c r="O96" s="18"/>
      <c r="P96" s="18"/>
      <c r="Q96" s="18"/>
      <c r="R96" s="18"/>
      <c r="S96" s="21"/>
      <c r="T96" s="21"/>
      <c r="U96" s="20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spans="1:34" ht="13.8" x14ac:dyDescent="0.25">
      <c r="A97" s="16"/>
      <c r="B97" s="17"/>
      <c r="C97" s="17"/>
      <c r="D97" s="17"/>
      <c r="E97" s="17"/>
      <c r="F97" s="17"/>
      <c r="G97" s="17"/>
      <c r="H97" s="17"/>
      <c r="I97" s="15"/>
      <c r="J97" s="18"/>
      <c r="K97" s="18"/>
      <c r="L97" s="18"/>
      <c r="M97" s="18"/>
      <c r="N97" s="18"/>
      <c r="O97" s="18"/>
      <c r="P97" s="18"/>
      <c r="Q97" s="18"/>
      <c r="R97" s="18"/>
      <c r="S97" s="21"/>
      <c r="T97" s="21"/>
      <c r="U97" s="20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spans="1:34" ht="13.8" x14ac:dyDescent="0.25">
      <c r="A98" s="16"/>
      <c r="B98" s="17"/>
      <c r="C98" s="17"/>
      <c r="D98" s="17"/>
      <c r="E98" s="17"/>
      <c r="F98" s="17"/>
      <c r="G98" s="17"/>
      <c r="H98" s="17"/>
      <c r="I98" s="15"/>
      <c r="J98" s="18"/>
      <c r="K98" s="18"/>
      <c r="L98" s="18"/>
      <c r="M98" s="18"/>
      <c r="N98" s="18"/>
      <c r="O98" s="18"/>
      <c r="P98" s="18"/>
      <c r="Q98" s="18"/>
      <c r="R98" s="18"/>
      <c r="S98" s="21"/>
      <c r="T98" s="21"/>
      <c r="U98" s="20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spans="1:34" ht="13.8" x14ac:dyDescent="0.25">
      <c r="A99" s="16"/>
      <c r="B99" s="17"/>
      <c r="C99" s="17"/>
      <c r="D99" s="17"/>
      <c r="E99" s="17"/>
      <c r="F99" s="17"/>
      <c r="G99" s="17"/>
      <c r="H99" s="17"/>
      <c r="I99" s="15"/>
      <c r="J99" s="18"/>
      <c r="K99" s="18"/>
      <c r="L99" s="18"/>
      <c r="M99" s="18"/>
      <c r="N99" s="18"/>
      <c r="O99" s="18"/>
      <c r="P99" s="18"/>
      <c r="Q99" s="18"/>
      <c r="R99" s="18"/>
      <c r="S99" s="21"/>
      <c r="T99" s="21"/>
      <c r="U99" s="20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spans="1:34" ht="13.8" x14ac:dyDescent="0.25">
      <c r="A100" s="16"/>
      <c r="B100" s="17"/>
      <c r="C100" s="17"/>
      <c r="D100" s="17"/>
      <c r="E100" s="17"/>
      <c r="F100" s="17"/>
      <c r="G100" s="17"/>
      <c r="H100" s="17"/>
      <c r="I100" s="15"/>
      <c r="J100" s="18"/>
      <c r="K100" s="18"/>
      <c r="L100" s="18"/>
      <c r="M100" s="18"/>
      <c r="N100" s="18"/>
      <c r="O100" s="18"/>
      <c r="P100" s="18"/>
      <c r="Q100" s="18"/>
      <c r="R100" s="18"/>
      <c r="S100" s="21"/>
      <c r="T100" s="21"/>
      <c r="U100" s="20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spans="1:34" ht="13.8" x14ac:dyDescent="0.25">
      <c r="A101" s="16"/>
      <c r="B101" s="17"/>
      <c r="C101" s="17"/>
      <c r="D101" s="17"/>
      <c r="E101" s="17"/>
      <c r="F101" s="17"/>
      <c r="G101" s="17"/>
      <c r="H101" s="17"/>
      <c r="I101" s="15"/>
      <c r="J101" s="18"/>
      <c r="K101" s="18"/>
      <c r="L101" s="18"/>
      <c r="M101" s="18"/>
      <c r="N101" s="18"/>
      <c r="O101" s="18"/>
      <c r="P101" s="18"/>
      <c r="Q101" s="18"/>
      <c r="R101" s="18"/>
      <c r="S101" s="21"/>
      <c r="T101" s="21"/>
      <c r="U101" s="20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spans="1:34" ht="13.8" x14ac:dyDescent="0.25">
      <c r="A102" s="16"/>
      <c r="B102" s="17"/>
      <c r="C102" s="17"/>
      <c r="D102" s="17"/>
      <c r="E102" s="17"/>
      <c r="F102" s="17"/>
      <c r="G102" s="17"/>
      <c r="H102" s="17"/>
      <c r="I102" s="15"/>
      <c r="J102" s="18"/>
      <c r="K102" s="18"/>
      <c r="L102" s="18"/>
      <c r="M102" s="18"/>
      <c r="N102" s="18"/>
      <c r="O102" s="18"/>
      <c r="P102" s="18"/>
      <c r="Q102" s="18"/>
      <c r="R102" s="18"/>
      <c r="S102" s="21"/>
      <c r="T102" s="21"/>
      <c r="U102" s="20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spans="1:34" ht="13.8" x14ac:dyDescent="0.25">
      <c r="A103" s="16"/>
      <c r="B103" s="17"/>
      <c r="C103" s="17"/>
      <c r="D103" s="17"/>
      <c r="E103" s="17"/>
      <c r="F103" s="17"/>
      <c r="G103" s="17"/>
      <c r="H103" s="17"/>
      <c r="I103" s="15"/>
      <c r="J103" s="18"/>
      <c r="K103" s="18"/>
      <c r="L103" s="18"/>
      <c r="M103" s="18"/>
      <c r="N103" s="18"/>
      <c r="O103" s="18"/>
      <c r="P103" s="18"/>
      <c r="Q103" s="18"/>
      <c r="R103" s="18"/>
      <c r="S103" s="21"/>
      <c r="T103" s="21"/>
      <c r="U103" s="20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spans="1:34" ht="13.8" x14ac:dyDescent="0.25">
      <c r="A104" s="16"/>
      <c r="B104" s="17"/>
      <c r="C104" s="17"/>
      <c r="D104" s="17"/>
      <c r="E104" s="17"/>
      <c r="F104" s="17"/>
      <c r="G104" s="17"/>
      <c r="H104" s="17"/>
      <c r="I104" s="15"/>
      <c r="J104" s="18"/>
      <c r="K104" s="18"/>
      <c r="L104" s="18"/>
      <c r="M104" s="18"/>
      <c r="N104" s="18"/>
      <c r="O104" s="18"/>
      <c r="P104" s="18"/>
      <c r="Q104" s="18"/>
      <c r="R104" s="18"/>
      <c r="S104" s="21"/>
      <c r="T104" s="21"/>
      <c r="U104" s="20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spans="1:34" ht="13.8" x14ac:dyDescent="0.25">
      <c r="A105" s="16"/>
      <c r="B105" s="17"/>
      <c r="C105" s="17"/>
      <c r="D105" s="17"/>
      <c r="E105" s="17"/>
      <c r="F105" s="17"/>
      <c r="G105" s="17"/>
      <c r="H105" s="17"/>
      <c r="I105" s="15"/>
      <c r="J105" s="18"/>
      <c r="K105" s="18"/>
      <c r="L105" s="18"/>
      <c r="M105" s="18"/>
      <c r="N105" s="18"/>
      <c r="O105" s="18"/>
      <c r="P105" s="18"/>
      <c r="Q105" s="18"/>
      <c r="R105" s="18"/>
      <c r="S105" s="21"/>
      <c r="T105" s="21"/>
      <c r="U105" s="20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spans="1:34" ht="13.8" x14ac:dyDescent="0.25">
      <c r="A106" s="16"/>
      <c r="B106" s="17"/>
      <c r="C106" s="17"/>
      <c r="D106" s="17"/>
      <c r="E106" s="17"/>
      <c r="F106" s="17"/>
      <c r="G106" s="17"/>
      <c r="H106" s="17"/>
      <c r="I106" s="15"/>
      <c r="J106" s="18"/>
      <c r="K106" s="18"/>
      <c r="L106" s="18"/>
      <c r="M106" s="18"/>
      <c r="N106" s="18"/>
      <c r="O106" s="18"/>
      <c r="P106" s="18"/>
      <c r="Q106" s="18"/>
      <c r="R106" s="18"/>
      <c r="S106" s="21"/>
      <c r="T106" s="21"/>
      <c r="U106" s="20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spans="1:34" ht="13.8" x14ac:dyDescent="0.25">
      <c r="A107" s="16"/>
      <c r="B107" s="17"/>
      <c r="C107" s="17"/>
      <c r="D107" s="17"/>
      <c r="E107" s="17"/>
      <c r="F107" s="17"/>
      <c r="G107" s="17"/>
      <c r="H107" s="17"/>
      <c r="I107" s="15"/>
      <c r="J107" s="18"/>
      <c r="K107" s="18"/>
      <c r="L107" s="18"/>
      <c r="M107" s="18"/>
      <c r="N107" s="18"/>
      <c r="O107" s="18"/>
      <c r="P107" s="18"/>
      <c r="Q107" s="18"/>
      <c r="R107" s="18"/>
      <c r="S107" s="21"/>
      <c r="T107" s="21"/>
      <c r="U107" s="20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spans="1:34" ht="13.8" x14ac:dyDescent="0.25">
      <c r="A108" s="16"/>
      <c r="B108" s="17"/>
      <c r="C108" s="17"/>
      <c r="D108" s="17"/>
      <c r="E108" s="17"/>
      <c r="F108" s="17"/>
      <c r="G108" s="17"/>
      <c r="H108" s="17"/>
      <c r="I108" s="15"/>
      <c r="J108" s="18"/>
      <c r="K108" s="18"/>
      <c r="L108" s="18"/>
      <c r="M108" s="18"/>
      <c r="N108" s="18"/>
      <c r="O108" s="18"/>
      <c r="P108" s="18"/>
      <c r="Q108" s="18"/>
      <c r="R108" s="18"/>
      <c r="S108" s="21"/>
      <c r="T108" s="21"/>
      <c r="U108" s="20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spans="1:34" ht="13.8" x14ac:dyDescent="0.25">
      <c r="A109" s="16"/>
      <c r="B109" s="17"/>
      <c r="C109" s="17"/>
      <c r="D109" s="17"/>
      <c r="E109" s="17"/>
      <c r="F109" s="17"/>
      <c r="G109" s="17"/>
      <c r="H109" s="17"/>
      <c r="I109" s="15"/>
      <c r="J109" s="18"/>
      <c r="K109" s="18"/>
      <c r="L109" s="18"/>
      <c r="M109" s="18"/>
      <c r="N109" s="18"/>
      <c r="O109" s="18"/>
      <c r="P109" s="18"/>
      <c r="Q109" s="18"/>
      <c r="R109" s="18"/>
      <c r="S109" s="21"/>
      <c r="T109" s="21"/>
      <c r="U109" s="20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spans="1:34" ht="13.8" x14ac:dyDescent="0.25">
      <c r="A110" s="16"/>
      <c r="B110" s="17"/>
      <c r="C110" s="17"/>
      <c r="D110" s="17"/>
      <c r="E110" s="17"/>
      <c r="F110" s="17"/>
      <c r="G110" s="17"/>
      <c r="H110" s="17"/>
      <c r="I110" s="15"/>
      <c r="J110" s="18"/>
      <c r="K110" s="18"/>
      <c r="L110" s="18"/>
      <c r="M110" s="18"/>
      <c r="N110" s="18"/>
      <c r="O110" s="18"/>
      <c r="P110" s="18"/>
      <c r="Q110" s="18"/>
      <c r="R110" s="18"/>
      <c r="S110" s="21"/>
      <c r="T110" s="21"/>
      <c r="U110" s="20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spans="1:34" ht="13.8" x14ac:dyDescent="0.25">
      <c r="A111" s="16"/>
      <c r="B111" s="17"/>
      <c r="C111" s="17"/>
      <c r="D111" s="17"/>
      <c r="E111" s="17"/>
      <c r="F111" s="17"/>
      <c r="G111" s="17"/>
      <c r="H111" s="17"/>
      <c r="I111" s="15"/>
      <c r="J111" s="18"/>
      <c r="K111" s="18"/>
      <c r="L111" s="18"/>
      <c r="M111" s="18"/>
      <c r="N111" s="18"/>
      <c r="O111" s="18"/>
      <c r="P111" s="18"/>
      <c r="Q111" s="18"/>
      <c r="R111" s="18"/>
      <c r="S111" s="21"/>
      <c r="T111" s="21"/>
      <c r="U111" s="20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spans="1:34" ht="13.8" x14ac:dyDescent="0.25">
      <c r="A112" s="16"/>
      <c r="B112" s="17"/>
      <c r="C112" s="17"/>
      <c r="D112" s="17"/>
      <c r="E112" s="17"/>
      <c r="F112" s="17"/>
      <c r="G112" s="17"/>
      <c r="H112" s="17"/>
      <c r="I112" s="15"/>
      <c r="J112" s="18"/>
      <c r="K112" s="18"/>
      <c r="L112" s="18"/>
      <c r="M112" s="18"/>
      <c r="N112" s="18"/>
      <c r="O112" s="18"/>
      <c r="P112" s="18"/>
      <c r="Q112" s="18"/>
      <c r="R112" s="18"/>
      <c r="S112" s="21"/>
      <c r="T112" s="21"/>
      <c r="U112" s="20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spans="1:34" ht="13.8" x14ac:dyDescent="0.25">
      <c r="A113" s="16"/>
      <c r="B113" s="17"/>
      <c r="C113" s="17"/>
      <c r="D113" s="17"/>
      <c r="E113" s="17"/>
      <c r="F113" s="17"/>
      <c r="G113" s="17"/>
      <c r="H113" s="17"/>
      <c r="I113" s="15"/>
      <c r="J113" s="18"/>
      <c r="K113" s="18"/>
      <c r="L113" s="18"/>
      <c r="M113" s="18"/>
      <c r="N113" s="18"/>
      <c r="O113" s="18"/>
      <c r="P113" s="18"/>
      <c r="Q113" s="18"/>
      <c r="R113" s="18"/>
      <c r="S113" s="21"/>
      <c r="T113" s="21"/>
      <c r="U113" s="20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spans="1:34" ht="13.8" x14ac:dyDescent="0.25">
      <c r="A114" s="16"/>
      <c r="B114" s="17"/>
      <c r="C114" s="17"/>
      <c r="D114" s="17"/>
      <c r="E114" s="17"/>
      <c r="F114" s="17"/>
      <c r="G114" s="17"/>
      <c r="H114" s="17"/>
      <c r="I114" s="15"/>
      <c r="J114" s="18"/>
      <c r="K114" s="18"/>
      <c r="L114" s="18"/>
      <c r="M114" s="18"/>
      <c r="N114" s="18"/>
      <c r="O114" s="18"/>
      <c r="P114" s="18"/>
      <c r="Q114" s="18"/>
      <c r="R114" s="18"/>
      <c r="S114" s="21"/>
      <c r="T114" s="21"/>
      <c r="U114" s="20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spans="1:34" ht="13.8" x14ac:dyDescent="0.25">
      <c r="A115" s="16"/>
      <c r="B115" s="17"/>
      <c r="C115" s="17"/>
      <c r="D115" s="17"/>
      <c r="E115" s="17"/>
      <c r="F115" s="17"/>
      <c r="G115" s="17"/>
      <c r="H115" s="17"/>
      <c r="I115" s="15"/>
      <c r="J115" s="18"/>
      <c r="K115" s="18"/>
      <c r="L115" s="18"/>
      <c r="M115" s="18"/>
      <c r="N115" s="18"/>
      <c r="O115" s="18"/>
      <c r="P115" s="18"/>
      <c r="Q115" s="18"/>
      <c r="R115" s="18"/>
      <c r="S115" s="21"/>
      <c r="T115" s="21"/>
      <c r="U115" s="20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spans="1:34" ht="13.8" x14ac:dyDescent="0.25">
      <c r="A116" s="16"/>
      <c r="B116" s="17"/>
      <c r="C116" s="17"/>
      <c r="D116" s="17"/>
      <c r="E116" s="17"/>
      <c r="F116" s="17"/>
      <c r="G116" s="17"/>
      <c r="H116" s="17"/>
      <c r="I116" s="15"/>
      <c r="J116" s="18"/>
      <c r="K116" s="18"/>
      <c r="L116" s="18"/>
      <c r="M116" s="18"/>
      <c r="N116" s="18"/>
      <c r="O116" s="18"/>
      <c r="P116" s="18"/>
      <c r="Q116" s="18"/>
      <c r="R116" s="18"/>
      <c r="S116" s="21"/>
      <c r="T116" s="21"/>
      <c r="U116" s="20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spans="1:34" ht="13.8" x14ac:dyDescent="0.25">
      <c r="A117" s="16"/>
      <c r="B117" s="17"/>
      <c r="C117" s="17"/>
      <c r="D117" s="17"/>
      <c r="E117" s="17"/>
      <c r="F117" s="17"/>
      <c r="G117" s="17"/>
      <c r="H117" s="17"/>
      <c r="I117" s="15"/>
      <c r="J117" s="18"/>
      <c r="K117" s="18"/>
      <c r="L117" s="18"/>
      <c r="M117" s="18"/>
      <c r="N117" s="18"/>
      <c r="O117" s="18"/>
      <c r="P117" s="18"/>
      <c r="Q117" s="18"/>
      <c r="R117" s="18"/>
      <c r="S117" s="21"/>
      <c r="T117" s="21"/>
      <c r="U117" s="20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spans="1:34" ht="13.8" x14ac:dyDescent="0.25">
      <c r="A118" s="16"/>
      <c r="B118" s="17"/>
      <c r="C118" s="17"/>
      <c r="D118" s="17"/>
      <c r="E118" s="17"/>
      <c r="F118" s="17"/>
      <c r="G118" s="17"/>
      <c r="H118" s="17"/>
      <c r="I118" s="15"/>
      <c r="J118" s="18"/>
      <c r="K118" s="18"/>
      <c r="L118" s="18"/>
      <c r="M118" s="18"/>
      <c r="N118" s="18"/>
      <c r="O118" s="18"/>
      <c r="P118" s="18"/>
      <c r="Q118" s="18"/>
      <c r="R118" s="18"/>
      <c r="S118" s="21"/>
      <c r="T118" s="21"/>
      <c r="U118" s="20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spans="1:34" ht="13.8" x14ac:dyDescent="0.25">
      <c r="A119" s="16"/>
      <c r="B119" s="17"/>
      <c r="C119" s="17"/>
      <c r="D119" s="17"/>
      <c r="E119" s="17"/>
      <c r="F119" s="17"/>
      <c r="G119" s="17"/>
      <c r="H119" s="17"/>
      <c r="I119" s="15"/>
      <c r="J119" s="18"/>
      <c r="K119" s="18"/>
      <c r="L119" s="18"/>
      <c r="M119" s="18"/>
      <c r="N119" s="18"/>
      <c r="O119" s="18"/>
      <c r="P119" s="18"/>
      <c r="Q119" s="18"/>
      <c r="R119" s="18"/>
      <c r="S119" s="21"/>
      <c r="T119" s="21"/>
      <c r="U119" s="20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spans="1:34" ht="13.8" x14ac:dyDescent="0.25">
      <c r="A120" s="16"/>
      <c r="B120" s="17"/>
      <c r="C120" s="17"/>
      <c r="D120" s="17"/>
      <c r="E120" s="17"/>
      <c r="F120" s="17"/>
      <c r="G120" s="17"/>
      <c r="H120" s="17"/>
      <c r="I120" s="15"/>
      <c r="J120" s="18"/>
      <c r="K120" s="18"/>
      <c r="L120" s="18"/>
      <c r="M120" s="18"/>
      <c r="N120" s="18"/>
      <c r="O120" s="18"/>
      <c r="P120" s="18"/>
      <c r="Q120" s="18"/>
      <c r="R120" s="18"/>
      <c r="S120" s="21"/>
      <c r="T120" s="21"/>
      <c r="U120" s="20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spans="1:34" ht="13.8" x14ac:dyDescent="0.25">
      <c r="A121" s="16"/>
      <c r="B121" s="17"/>
      <c r="C121" s="17"/>
      <c r="D121" s="17"/>
      <c r="E121" s="17"/>
      <c r="F121" s="17"/>
      <c r="G121" s="17"/>
      <c r="H121" s="17"/>
      <c r="I121" s="15"/>
      <c r="J121" s="18"/>
      <c r="K121" s="18"/>
      <c r="L121" s="18"/>
      <c r="M121" s="18"/>
      <c r="N121" s="18"/>
      <c r="O121" s="18"/>
      <c r="P121" s="18"/>
      <c r="Q121" s="18"/>
      <c r="R121" s="18"/>
      <c r="S121" s="21"/>
      <c r="T121" s="21"/>
      <c r="U121" s="20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spans="1:34" ht="13.8" x14ac:dyDescent="0.25">
      <c r="A122" s="16"/>
      <c r="B122" s="17"/>
      <c r="C122" s="17"/>
      <c r="D122" s="17"/>
      <c r="E122" s="17"/>
      <c r="F122" s="17"/>
      <c r="G122" s="17"/>
      <c r="H122" s="17"/>
      <c r="I122" s="15"/>
      <c r="J122" s="18"/>
      <c r="K122" s="18"/>
      <c r="L122" s="18"/>
      <c r="M122" s="18"/>
      <c r="N122" s="18"/>
      <c r="O122" s="18"/>
      <c r="P122" s="18"/>
      <c r="Q122" s="18"/>
      <c r="R122" s="18"/>
      <c r="S122" s="21"/>
      <c r="T122" s="21"/>
      <c r="U122" s="20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spans="1:34" ht="13.8" x14ac:dyDescent="0.25">
      <c r="A123" s="16"/>
      <c r="B123" s="17"/>
      <c r="C123" s="17"/>
      <c r="D123" s="17"/>
      <c r="E123" s="17"/>
      <c r="F123" s="17"/>
      <c r="G123" s="17"/>
      <c r="H123" s="17"/>
      <c r="I123" s="15"/>
      <c r="J123" s="18"/>
      <c r="K123" s="18"/>
      <c r="L123" s="18"/>
      <c r="M123" s="18"/>
      <c r="N123" s="18"/>
      <c r="O123" s="18"/>
      <c r="P123" s="18"/>
      <c r="Q123" s="18"/>
      <c r="R123" s="18"/>
      <c r="S123" s="21"/>
      <c r="T123" s="21"/>
      <c r="U123" s="20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spans="1:34" ht="13.8" x14ac:dyDescent="0.25">
      <c r="A124" s="16"/>
      <c r="B124" s="17"/>
      <c r="C124" s="17"/>
      <c r="D124" s="17"/>
      <c r="E124" s="17"/>
      <c r="F124" s="17"/>
      <c r="G124" s="17"/>
      <c r="H124" s="17"/>
      <c r="I124" s="15"/>
      <c r="J124" s="18"/>
      <c r="K124" s="18"/>
      <c r="L124" s="18"/>
      <c r="M124" s="18"/>
      <c r="N124" s="18"/>
      <c r="O124" s="18"/>
      <c r="P124" s="18"/>
      <c r="Q124" s="18"/>
      <c r="R124" s="18"/>
      <c r="S124" s="21"/>
      <c r="T124" s="21"/>
      <c r="U124" s="20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</row>
    <row r="125" spans="1:34" ht="13.8" x14ac:dyDescent="0.25">
      <c r="A125" s="16"/>
      <c r="B125" s="17"/>
      <c r="C125" s="17"/>
      <c r="D125" s="17"/>
      <c r="E125" s="17"/>
      <c r="F125" s="17"/>
      <c r="G125" s="17"/>
      <c r="H125" s="17"/>
      <c r="I125" s="15"/>
      <c r="J125" s="18"/>
      <c r="K125" s="18"/>
      <c r="L125" s="18"/>
      <c r="M125" s="18"/>
      <c r="N125" s="18"/>
      <c r="O125" s="18"/>
      <c r="P125" s="18"/>
      <c r="Q125" s="18"/>
      <c r="R125" s="18"/>
      <c r="S125" s="21"/>
      <c r="T125" s="21"/>
      <c r="U125" s="20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</row>
    <row r="126" spans="1:34" ht="13.8" x14ac:dyDescent="0.25">
      <c r="A126" s="16"/>
      <c r="B126" s="17"/>
      <c r="C126" s="17"/>
      <c r="D126" s="17"/>
      <c r="E126" s="17"/>
      <c r="F126" s="17"/>
      <c r="G126" s="17"/>
      <c r="H126" s="17"/>
      <c r="I126" s="15"/>
      <c r="J126" s="18"/>
      <c r="K126" s="18"/>
      <c r="L126" s="18"/>
      <c r="M126" s="18"/>
      <c r="N126" s="18"/>
      <c r="O126" s="18"/>
      <c r="P126" s="18"/>
      <c r="Q126" s="18"/>
      <c r="R126" s="18"/>
      <c r="S126" s="21"/>
      <c r="T126" s="21"/>
      <c r="U126" s="20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</row>
    <row r="127" spans="1:34" ht="13.8" x14ac:dyDescent="0.25">
      <c r="A127" s="16"/>
      <c r="B127" s="17"/>
      <c r="C127" s="17"/>
      <c r="D127" s="17"/>
      <c r="E127" s="17"/>
      <c r="F127" s="17"/>
      <c r="G127" s="17"/>
      <c r="H127" s="17"/>
      <c r="I127" s="15"/>
      <c r="J127" s="18"/>
      <c r="K127" s="18"/>
      <c r="L127" s="18"/>
      <c r="M127" s="18"/>
      <c r="N127" s="18"/>
      <c r="O127" s="18"/>
      <c r="P127" s="18"/>
      <c r="Q127" s="18"/>
      <c r="R127" s="18"/>
      <c r="S127" s="21"/>
      <c r="T127" s="21"/>
      <c r="U127" s="20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</row>
    <row r="128" spans="1:34" ht="13.8" x14ac:dyDescent="0.25">
      <c r="A128" s="16"/>
      <c r="B128" s="17"/>
      <c r="C128" s="17"/>
      <c r="D128" s="17"/>
      <c r="E128" s="17"/>
      <c r="F128" s="17"/>
      <c r="G128" s="17"/>
      <c r="H128" s="17"/>
      <c r="I128" s="15"/>
      <c r="J128" s="18"/>
      <c r="K128" s="18"/>
      <c r="L128" s="18"/>
      <c r="M128" s="18"/>
      <c r="N128" s="18"/>
      <c r="O128" s="18"/>
      <c r="P128" s="18"/>
      <c r="Q128" s="18"/>
      <c r="R128" s="18"/>
      <c r="S128" s="21"/>
      <c r="T128" s="21"/>
      <c r="U128" s="20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</row>
    <row r="129" spans="1:34" ht="13.8" x14ac:dyDescent="0.25">
      <c r="A129" s="16"/>
      <c r="B129" s="17"/>
      <c r="C129" s="17"/>
      <c r="D129" s="17"/>
      <c r="E129" s="17"/>
      <c r="F129" s="17"/>
      <c r="G129" s="17"/>
      <c r="H129" s="17"/>
      <c r="I129" s="15"/>
      <c r="J129" s="18"/>
      <c r="K129" s="18"/>
      <c r="L129" s="18"/>
      <c r="M129" s="18"/>
      <c r="N129" s="18"/>
      <c r="O129" s="18"/>
      <c r="P129" s="18"/>
      <c r="Q129" s="18"/>
      <c r="R129" s="18"/>
      <c r="S129" s="21"/>
      <c r="T129" s="21"/>
      <c r="U129" s="20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</row>
    <row r="130" spans="1:34" ht="13.8" x14ac:dyDescent="0.25">
      <c r="A130" s="16"/>
      <c r="B130" s="17"/>
      <c r="C130" s="17"/>
      <c r="D130" s="17"/>
      <c r="E130" s="17"/>
      <c r="F130" s="17"/>
      <c r="G130" s="17"/>
      <c r="H130" s="17"/>
      <c r="I130" s="15"/>
      <c r="J130" s="18"/>
      <c r="K130" s="18"/>
      <c r="L130" s="18"/>
      <c r="M130" s="18"/>
      <c r="N130" s="18"/>
      <c r="O130" s="18"/>
      <c r="P130" s="18"/>
      <c r="Q130" s="18"/>
      <c r="R130" s="18"/>
      <c r="S130" s="21"/>
      <c r="T130" s="21"/>
      <c r="U130" s="20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</row>
    <row r="131" spans="1:34" ht="13.8" x14ac:dyDescent="0.25">
      <c r="A131" s="16"/>
      <c r="B131" s="17"/>
      <c r="C131" s="17"/>
      <c r="D131" s="17"/>
      <c r="E131" s="17"/>
      <c r="F131" s="17"/>
      <c r="G131" s="17"/>
      <c r="H131" s="17"/>
      <c r="I131" s="15"/>
      <c r="J131" s="18"/>
      <c r="K131" s="18"/>
      <c r="L131" s="18"/>
      <c r="M131" s="18"/>
      <c r="N131" s="18"/>
      <c r="O131" s="18"/>
      <c r="P131" s="18"/>
      <c r="Q131" s="18"/>
      <c r="R131" s="18"/>
      <c r="S131" s="21"/>
      <c r="T131" s="21"/>
      <c r="U131" s="20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</row>
    <row r="132" spans="1:34" ht="13.8" x14ac:dyDescent="0.25">
      <c r="A132" s="16"/>
      <c r="B132" s="17"/>
      <c r="C132" s="17"/>
      <c r="D132" s="17"/>
      <c r="E132" s="17"/>
      <c r="F132" s="17"/>
      <c r="G132" s="17"/>
      <c r="H132" s="17"/>
      <c r="I132" s="15"/>
      <c r="J132" s="18"/>
      <c r="K132" s="18"/>
      <c r="L132" s="18"/>
      <c r="M132" s="18"/>
      <c r="N132" s="18"/>
      <c r="O132" s="18"/>
      <c r="P132" s="18"/>
      <c r="Q132" s="18"/>
      <c r="R132" s="18"/>
      <c r="S132" s="21"/>
      <c r="T132" s="21"/>
      <c r="U132" s="20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</row>
    <row r="133" spans="1:34" ht="13.8" x14ac:dyDescent="0.25">
      <c r="A133" s="16"/>
      <c r="B133" s="17"/>
      <c r="C133" s="17"/>
      <c r="D133" s="17"/>
      <c r="E133" s="17"/>
      <c r="F133" s="17"/>
      <c r="G133" s="17"/>
      <c r="H133" s="17"/>
      <c r="I133" s="15"/>
      <c r="J133" s="18"/>
      <c r="K133" s="18"/>
      <c r="L133" s="18"/>
      <c r="M133" s="18"/>
      <c r="N133" s="18"/>
      <c r="O133" s="18"/>
      <c r="P133" s="18"/>
      <c r="Q133" s="18"/>
      <c r="R133" s="18"/>
      <c r="S133" s="21"/>
      <c r="T133" s="21"/>
      <c r="U133" s="20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</row>
    <row r="134" spans="1:34" ht="13.8" x14ac:dyDescent="0.25">
      <c r="A134" s="16"/>
      <c r="B134" s="17"/>
      <c r="C134" s="17"/>
      <c r="D134" s="17"/>
      <c r="E134" s="17"/>
      <c r="F134" s="17"/>
      <c r="G134" s="17"/>
      <c r="H134" s="17"/>
      <c r="I134" s="15"/>
      <c r="J134" s="18"/>
      <c r="K134" s="18"/>
      <c r="L134" s="18"/>
      <c r="M134" s="18"/>
      <c r="N134" s="18"/>
      <c r="O134" s="18"/>
      <c r="P134" s="18"/>
      <c r="Q134" s="18"/>
      <c r="R134" s="18"/>
      <c r="S134" s="21"/>
      <c r="T134" s="21"/>
      <c r="U134" s="20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</row>
    <row r="135" spans="1:34" ht="13.8" x14ac:dyDescent="0.25">
      <c r="A135" s="16"/>
      <c r="B135" s="17"/>
      <c r="C135" s="17"/>
      <c r="D135" s="17"/>
      <c r="E135" s="17"/>
      <c r="F135" s="17"/>
      <c r="G135" s="17"/>
      <c r="H135" s="17"/>
      <c r="I135" s="15"/>
      <c r="J135" s="18"/>
      <c r="K135" s="18"/>
      <c r="L135" s="18"/>
      <c r="M135" s="18"/>
      <c r="N135" s="18"/>
      <c r="O135" s="18"/>
      <c r="P135" s="18"/>
      <c r="Q135" s="18"/>
      <c r="R135" s="18"/>
      <c r="S135" s="21"/>
      <c r="T135" s="21"/>
      <c r="U135" s="20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</row>
    <row r="136" spans="1:34" ht="13.8" x14ac:dyDescent="0.25">
      <c r="A136" s="16"/>
      <c r="B136" s="17"/>
      <c r="C136" s="17"/>
      <c r="D136" s="17"/>
      <c r="E136" s="17"/>
      <c r="F136" s="17"/>
      <c r="G136" s="17"/>
      <c r="H136" s="17"/>
      <c r="I136" s="15"/>
      <c r="J136" s="18"/>
      <c r="K136" s="18"/>
      <c r="L136" s="18"/>
      <c r="M136" s="18"/>
      <c r="N136" s="18"/>
      <c r="O136" s="18"/>
      <c r="P136" s="18"/>
      <c r="Q136" s="18"/>
      <c r="R136" s="18"/>
      <c r="S136" s="21"/>
      <c r="T136" s="21"/>
      <c r="U136" s="20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</row>
    <row r="137" spans="1:34" ht="13.8" x14ac:dyDescent="0.25">
      <c r="A137" s="16"/>
      <c r="B137" s="17"/>
      <c r="C137" s="17"/>
      <c r="D137" s="17"/>
      <c r="E137" s="17"/>
      <c r="F137" s="17"/>
      <c r="G137" s="17"/>
      <c r="H137" s="17"/>
      <c r="I137" s="15"/>
      <c r="J137" s="18"/>
      <c r="K137" s="18"/>
      <c r="L137" s="18"/>
      <c r="M137" s="18"/>
      <c r="N137" s="18"/>
      <c r="O137" s="18"/>
      <c r="P137" s="18"/>
      <c r="Q137" s="18"/>
      <c r="R137" s="18"/>
      <c r="S137" s="21"/>
      <c r="T137" s="21"/>
      <c r="U137" s="20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</row>
    <row r="138" spans="1:34" ht="13.8" x14ac:dyDescent="0.25">
      <c r="A138" s="16"/>
      <c r="B138" s="17"/>
      <c r="C138" s="17"/>
      <c r="D138" s="17"/>
      <c r="E138" s="17"/>
      <c r="F138" s="17"/>
      <c r="G138" s="17"/>
      <c r="H138" s="17"/>
      <c r="I138" s="15"/>
      <c r="J138" s="18"/>
      <c r="K138" s="18"/>
      <c r="L138" s="18"/>
      <c r="M138" s="18"/>
      <c r="N138" s="18"/>
      <c r="O138" s="18"/>
      <c r="P138" s="18"/>
      <c r="Q138" s="18"/>
      <c r="R138" s="18"/>
      <c r="S138" s="21"/>
      <c r="T138" s="21"/>
      <c r="U138" s="20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</row>
    <row r="139" spans="1:34" ht="13.8" x14ac:dyDescent="0.25">
      <c r="A139" s="16"/>
      <c r="B139" s="17"/>
      <c r="C139" s="17"/>
      <c r="D139" s="17"/>
      <c r="E139" s="17"/>
      <c r="F139" s="17"/>
      <c r="G139" s="17"/>
      <c r="H139" s="17"/>
      <c r="I139" s="15"/>
      <c r="J139" s="18"/>
      <c r="K139" s="18"/>
      <c r="L139" s="18"/>
      <c r="M139" s="18"/>
      <c r="N139" s="18"/>
      <c r="O139" s="18"/>
      <c r="P139" s="18"/>
      <c r="Q139" s="18"/>
      <c r="R139" s="18"/>
      <c r="S139" s="21"/>
      <c r="T139" s="21"/>
      <c r="U139" s="20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</row>
    <row r="140" spans="1:34" ht="15" x14ac:dyDescent="0.25">
      <c r="A140" s="165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94"/>
      <c r="AA140" s="94"/>
      <c r="AB140" s="94"/>
      <c r="AC140" s="94"/>
      <c r="AD140" s="94"/>
      <c r="AE140" s="94"/>
    </row>
    <row r="141" spans="1:34" ht="15" x14ac:dyDescent="0.25">
      <c r="A141" s="165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94"/>
      <c r="AA141" s="94"/>
      <c r="AB141" s="94"/>
      <c r="AC141" s="94"/>
      <c r="AD141" s="94"/>
      <c r="AE141" s="94"/>
    </row>
    <row r="142" spans="1:34" x14ac:dyDescent="0.25">
      <c r="A142" s="23"/>
      <c r="B142" s="23"/>
      <c r="C142" s="23"/>
      <c r="D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</row>
    <row r="143" spans="1:34" x14ac:dyDescent="0.25">
      <c r="A143" s="23"/>
      <c r="B143" s="23"/>
      <c r="C143" s="23"/>
      <c r="D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</row>
    <row r="144" spans="1:34" x14ac:dyDescent="0.25">
      <c r="A144" s="23"/>
      <c r="B144" s="23"/>
      <c r="C144" s="23"/>
      <c r="D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</row>
    <row r="145" spans="1:34" x14ac:dyDescent="0.25">
      <c r="A145" s="23"/>
      <c r="B145" s="23"/>
      <c r="C145" s="23"/>
      <c r="D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</row>
    <row r="146" spans="1:34" x14ac:dyDescent="0.25">
      <c r="A146" s="23"/>
      <c r="B146" s="23"/>
      <c r="C146" s="23"/>
      <c r="D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</row>
    <row r="147" spans="1:34" x14ac:dyDescent="0.25">
      <c r="A147" s="23"/>
      <c r="B147" s="23"/>
      <c r="C147" s="23"/>
      <c r="D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</row>
    <row r="148" spans="1:34" x14ac:dyDescent="0.25">
      <c r="A148" s="23"/>
      <c r="B148" s="23"/>
      <c r="C148" s="23"/>
      <c r="D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</row>
    <row r="149" spans="1:34" x14ac:dyDescent="0.25">
      <c r="A149" s="23"/>
      <c r="B149" s="23"/>
      <c r="C149" s="23"/>
      <c r="D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</row>
    <row r="150" spans="1:34" x14ac:dyDescent="0.25">
      <c r="A150" s="23"/>
      <c r="B150" s="23"/>
      <c r="C150" s="23"/>
      <c r="D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</row>
    <row r="151" spans="1:34" x14ac:dyDescent="0.25">
      <c r="A151" s="23"/>
      <c r="B151" s="23"/>
      <c r="C151" s="23"/>
      <c r="D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</row>
    <row r="152" spans="1:34" x14ac:dyDescent="0.25">
      <c r="A152" s="23"/>
      <c r="B152" s="23"/>
      <c r="C152" s="23"/>
      <c r="D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</row>
    <row r="153" spans="1:34" x14ac:dyDescent="0.25">
      <c r="A153" s="23"/>
      <c r="B153" s="23"/>
      <c r="C153" s="23"/>
      <c r="D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</row>
    <row r="154" spans="1:34" x14ac:dyDescent="0.25">
      <c r="A154" s="23"/>
      <c r="B154" s="23"/>
      <c r="C154" s="23"/>
      <c r="D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</row>
    <row r="155" spans="1:34" x14ac:dyDescent="0.25">
      <c r="A155" s="23"/>
      <c r="B155" s="23"/>
      <c r="C155" s="23"/>
      <c r="D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</row>
    <row r="156" spans="1:34" x14ac:dyDescent="0.25">
      <c r="A156" s="23"/>
      <c r="B156" s="23"/>
      <c r="C156" s="23"/>
      <c r="D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</row>
    <row r="157" spans="1:34" x14ac:dyDescent="0.25">
      <c r="A157" s="23"/>
      <c r="B157" s="23"/>
      <c r="C157" s="23"/>
      <c r="D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</row>
    <row r="158" spans="1:34" x14ac:dyDescent="0.25">
      <c r="A158" s="23"/>
      <c r="B158" s="23"/>
      <c r="C158" s="23"/>
      <c r="D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</row>
    <row r="159" spans="1:34" x14ac:dyDescent="0.25">
      <c r="A159" s="23"/>
      <c r="B159" s="23"/>
      <c r="C159" s="23"/>
      <c r="D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</row>
    <row r="160" spans="1:34" x14ac:dyDescent="0.25">
      <c r="A160" s="23"/>
      <c r="B160" s="23"/>
      <c r="C160" s="23"/>
      <c r="D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</row>
    <row r="161" spans="1:34" x14ac:dyDescent="0.25">
      <c r="A161" s="23"/>
      <c r="B161" s="23"/>
      <c r="C161" s="23"/>
      <c r="D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</row>
    <row r="162" spans="1:34" x14ac:dyDescent="0.25">
      <c r="A162" s="23"/>
      <c r="B162" s="23"/>
      <c r="C162" s="23"/>
      <c r="D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</row>
    <row r="163" spans="1:34" x14ac:dyDescent="0.25">
      <c r="A163" s="23"/>
      <c r="B163" s="23"/>
      <c r="C163" s="23"/>
      <c r="D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spans="1:34" x14ac:dyDescent="0.25">
      <c r="A164" s="23"/>
      <c r="B164" s="23"/>
      <c r="C164" s="23"/>
      <c r="D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spans="1:34" x14ac:dyDescent="0.25">
      <c r="A165" s="23"/>
      <c r="B165" s="23"/>
      <c r="C165" s="23"/>
      <c r="D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spans="1:34" x14ac:dyDescent="0.25">
      <c r="A166" s="23"/>
      <c r="B166" s="23"/>
      <c r="C166" s="23"/>
      <c r="D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spans="1:34" x14ac:dyDescent="0.25">
      <c r="A167" s="23"/>
      <c r="B167" s="23"/>
      <c r="C167" s="23"/>
      <c r="D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spans="1:34" x14ac:dyDescent="0.25">
      <c r="A168" s="23"/>
      <c r="B168" s="23"/>
      <c r="C168" s="23"/>
      <c r="D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spans="1:34" x14ac:dyDescent="0.25">
      <c r="A169" s="23"/>
      <c r="B169" s="23"/>
      <c r="C169" s="23"/>
      <c r="D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spans="1:34" x14ac:dyDescent="0.25">
      <c r="A170" s="23"/>
      <c r="B170" s="23"/>
      <c r="C170" s="23"/>
      <c r="D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spans="1:34" x14ac:dyDescent="0.25">
      <c r="A171" s="23"/>
      <c r="B171" s="23"/>
      <c r="C171" s="23"/>
      <c r="D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spans="1:34" x14ac:dyDescent="0.25">
      <c r="A172" s="23"/>
      <c r="B172" s="23"/>
      <c r="C172" s="23"/>
      <c r="D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spans="1:34" x14ac:dyDescent="0.25">
      <c r="A173" s="23"/>
      <c r="B173" s="23"/>
      <c r="C173" s="23"/>
      <c r="D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spans="1:34" x14ac:dyDescent="0.25">
      <c r="A174" s="23"/>
      <c r="B174" s="23"/>
      <c r="C174" s="23"/>
      <c r="D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spans="1:34" x14ac:dyDescent="0.25">
      <c r="A175" s="23"/>
      <c r="B175" s="23"/>
      <c r="C175" s="23"/>
      <c r="D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spans="1:34" x14ac:dyDescent="0.25">
      <c r="A176" s="23"/>
      <c r="B176" s="23"/>
      <c r="C176" s="23"/>
      <c r="D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spans="1:34" x14ac:dyDescent="0.25">
      <c r="A177" s="23"/>
      <c r="B177" s="23"/>
      <c r="C177" s="23"/>
      <c r="D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spans="1:34" x14ac:dyDescent="0.25">
      <c r="A178" s="23"/>
      <c r="B178" s="23"/>
      <c r="C178" s="23"/>
      <c r="D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spans="1:34" x14ac:dyDescent="0.25">
      <c r="A179" s="23"/>
      <c r="B179" s="23"/>
      <c r="C179" s="23"/>
      <c r="D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spans="1:34" x14ac:dyDescent="0.25">
      <c r="A180" s="23"/>
      <c r="B180" s="23"/>
      <c r="C180" s="23"/>
      <c r="D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spans="1:34" x14ac:dyDescent="0.25">
      <c r="A181" s="23"/>
      <c r="B181" s="23"/>
      <c r="C181" s="23"/>
      <c r="D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spans="1:34" x14ac:dyDescent="0.25">
      <c r="A182" s="23"/>
      <c r="B182" s="23"/>
      <c r="C182" s="23"/>
      <c r="D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spans="1:34" x14ac:dyDescent="0.25">
      <c r="A183" s="23"/>
      <c r="B183" s="23"/>
      <c r="C183" s="23"/>
      <c r="D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spans="1:34" x14ac:dyDescent="0.25">
      <c r="A184" s="23"/>
      <c r="B184" s="23"/>
      <c r="C184" s="23"/>
      <c r="D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spans="1:34" x14ac:dyDescent="0.25">
      <c r="A185" s="23"/>
      <c r="B185" s="23"/>
      <c r="C185" s="23"/>
      <c r="D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spans="1:34" x14ac:dyDescent="0.25">
      <c r="A186" s="23"/>
      <c r="B186" s="23"/>
      <c r="C186" s="23"/>
      <c r="D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spans="1:34" x14ac:dyDescent="0.25">
      <c r="A187" s="23"/>
      <c r="B187" s="23"/>
      <c r="C187" s="23"/>
      <c r="D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spans="1:34" x14ac:dyDescent="0.25">
      <c r="A188" s="23"/>
      <c r="B188" s="23"/>
      <c r="C188" s="23"/>
      <c r="D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spans="1:34" x14ac:dyDescent="0.25">
      <c r="A189" s="23"/>
      <c r="B189" s="23"/>
      <c r="C189" s="23"/>
      <c r="D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spans="1:34" x14ac:dyDescent="0.25">
      <c r="A190" s="23"/>
      <c r="B190" s="23"/>
      <c r="C190" s="23"/>
      <c r="D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spans="1:34" x14ac:dyDescent="0.25">
      <c r="A191" s="23"/>
      <c r="B191" s="23"/>
      <c r="C191" s="23"/>
      <c r="D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spans="1:34" x14ac:dyDescent="0.25">
      <c r="A192" s="23"/>
      <c r="B192" s="23"/>
      <c r="C192" s="23"/>
      <c r="D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spans="1:34" x14ac:dyDescent="0.25">
      <c r="A193" s="23"/>
      <c r="B193" s="23"/>
      <c r="C193" s="23"/>
      <c r="D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</row>
    <row r="194" spans="1:34" x14ac:dyDescent="0.25">
      <c r="A194" s="23"/>
      <c r="B194" s="23"/>
      <c r="C194" s="23"/>
      <c r="D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</row>
    <row r="195" spans="1:34" x14ac:dyDescent="0.25">
      <c r="A195" s="23"/>
      <c r="B195" s="23"/>
      <c r="C195" s="23"/>
      <c r="D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</row>
    <row r="196" spans="1:34" x14ac:dyDescent="0.25">
      <c r="A196" s="23"/>
      <c r="B196" s="23"/>
      <c r="C196" s="23"/>
      <c r="D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</row>
    <row r="197" spans="1:34" x14ac:dyDescent="0.25">
      <c r="A197" s="23"/>
      <c r="B197" s="23"/>
      <c r="C197" s="23"/>
      <c r="D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</row>
    <row r="198" spans="1:34" x14ac:dyDescent="0.25">
      <c r="A198" s="23"/>
      <c r="B198" s="23"/>
      <c r="C198" s="23"/>
      <c r="D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</row>
    <row r="199" spans="1:34" x14ac:dyDescent="0.25">
      <c r="A199" s="23"/>
      <c r="B199" s="23"/>
      <c r="C199" s="23"/>
      <c r="D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x14ac:dyDescent="0.25"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x14ac:dyDescent="0.25"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x14ac:dyDescent="0.25"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x14ac:dyDescent="0.25"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x14ac:dyDescent="0.25"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x14ac:dyDescent="0.25"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x14ac:dyDescent="0.25"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x14ac:dyDescent="0.25"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x14ac:dyDescent="0.25"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9:34" x14ac:dyDescent="0.25"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9:34" x14ac:dyDescent="0.25"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9:34" x14ac:dyDescent="0.25"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9:34" x14ac:dyDescent="0.25"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9:34" x14ac:dyDescent="0.25"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9:34" x14ac:dyDescent="0.25"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9:34" x14ac:dyDescent="0.25"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9:34" x14ac:dyDescent="0.25"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9:34" x14ac:dyDescent="0.25"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9:34" x14ac:dyDescent="0.25"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9:34" x14ac:dyDescent="0.25"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9:34" x14ac:dyDescent="0.25"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9:34" x14ac:dyDescent="0.25"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9:34" x14ac:dyDescent="0.25"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9:34" x14ac:dyDescent="0.25"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9:34" x14ac:dyDescent="0.25"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9:34" x14ac:dyDescent="0.25"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9:34" x14ac:dyDescent="0.25"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9:34" x14ac:dyDescent="0.25"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9:34" x14ac:dyDescent="0.25"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9:34" x14ac:dyDescent="0.25"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9:34" x14ac:dyDescent="0.25"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9:34" x14ac:dyDescent="0.25"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9:34" x14ac:dyDescent="0.25"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9:34" x14ac:dyDescent="0.25"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9:34" x14ac:dyDescent="0.25"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9:34" x14ac:dyDescent="0.25"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9:34" x14ac:dyDescent="0.25"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9:34" x14ac:dyDescent="0.25"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9:34" x14ac:dyDescent="0.25"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9:34" x14ac:dyDescent="0.25"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9:34" x14ac:dyDescent="0.25"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9:34" x14ac:dyDescent="0.25"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9:34" x14ac:dyDescent="0.25"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9:34" x14ac:dyDescent="0.25"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9:34" x14ac:dyDescent="0.25"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9:34" x14ac:dyDescent="0.25"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9:34" x14ac:dyDescent="0.25"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9:34" x14ac:dyDescent="0.25"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9:34" x14ac:dyDescent="0.25"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9:34" x14ac:dyDescent="0.25"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9:34" x14ac:dyDescent="0.25"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9:34" x14ac:dyDescent="0.25"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9:34" x14ac:dyDescent="0.25"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9:34" x14ac:dyDescent="0.25"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9:34" x14ac:dyDescent="0.25"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9:34" x14ac:dyDescent="0.25"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9:34" x14ac:dyDescent="0.25"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9:34" x14ac:dyDescent="0.25"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9:34" x14ac:dyDescent="0.25"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9:34" x14ac:dyDescent="0.25"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9:34" x14ac:dyDescent="0.25"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9:34" x14ac:dyDescent="0.25"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9:34" x14ac:dyDescent="0.25"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9:34" x14ac:dyDescent="0.25"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9:34" x14ac:dyDescent="0.25"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9:34" x14ac:dyDescent="0.25"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9:34" x14ac:dyDescent="0.25"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9:34" x14ac:dyDescent="0.25"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9:34" x14ac:dyDescent="0.25"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9:34" x14ac:dyDescent="0.25"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9:34" x14ac:dyDescent="0.25"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9:34" x14ac:dyDescent="0.25"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9:34" x14ac:dyDescent="0.25"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9:34" x14ac:dyDescent="0.25"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9:34" x14ac:dyDescent="0.25"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9:34" x14ac:dyDescent="0.25"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9:34" x14ac:dyDescent="0.25"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9:34" x14ac:dyDescent="0.25"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9:34" x14ac:dyDescent="0.25"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9:34" x14ac:dyDescent="0.25"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9:34" x14ac:dyDescent="0.25"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9:34" x14ac:dyDescent="0.25"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9:34" x14ac:dyDescent="0.25"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9:34" x14ac:dyDescent="0.25"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9:34" x14ac:dyDescent="0.25"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9:34" x14ac:dyDescent="0.25"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9:34" x14ac:dyDescent="0.25"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9:34" x14ac:dyDescent="0.25"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9:34" x14ac:dyDescent="0.25"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9:34" x14ac:dyDescent="0.25"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9:34" x14ac:dyDescent="0.25"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9:34" x14ac:dyDescent="0.25"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9:34" x14ac:dyDescent="0.25"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9:34" x14ac:dyDescent="0.25"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9:34" x14ac:dyDescent="0.25"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9:34" x14ac:dyDescent="0.25"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9:34" x14ac:dyDescent="0.25"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9:34" x14ac:dyDescent="0.25"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9:34" x14ac:dyDescent="0.25"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9:34" x14ac:dyDescent="0.25"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9:34" x14ac:dyDescent="0.25"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9:34" x14ac:dyDescent="0.25"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9:34" x14ac:dyDescent="0.25"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9:34" x14ac:dyDescent="0.25"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9:34" x14ac:dyDescent="0.25"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9:34" x14ac:dyDescent="0.25"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9:34" x14ac:dyDescent="0.25"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9:34" x14ac:dyDescent="0.25"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9:34" x14ac:dyDescent="0.25"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9:34" x14ac:dyDescent="0.25"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9:34" x14ac:dyDescent="0.25"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9:34" x14ac:dyDescent="0.25"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9:34" x14ac:dyDescent="0.25"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9:34" x14ac:dyDescent="0.25"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9:34" x14ac:dyDescent="0.25"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9:34" x14ac:dyDescent="0.25"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9:34" x14ac:dyDescent="0.25"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9:34" x14ac:dyDescent="0.25"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9:34" x14ac:dyDescent="0.25">
      <c r="T318" s="8"/>
      <c r="Y318" s="8"/>
      <c r="Z318" s="8"/>
      <c r="AA318" s="8"/>
      <c r="AB318" s="8"/>
      <c r="AC318" s="8"/>
      <c r="AD318" s="8"/>
      <c r="AE318" s="8"/>
    </row>
    <row r="319" spans="19:34" x14ac:dyDescent="0.25">
      <c r="T319" s="8"/>
      <c r="Y319" s="8"/>
      <c r="Z319" s="8"/>
      <c r="AA319" s="8"/>
      <c r="AB319" s="8"/>
      <c r="AC319" s="8"/>
      <c r="AD319" s="8"/>
      <c r="AE319" s="8"/>
    </row>
    <row r="320" spans="19:34" x14ac:dyDescent="0.25">
      <c r="T320" s="8"/>
      <c r="Y320" s="8"/>
      <c r="Z320" s="8"/>
      <c r="AA320" s="8"/>
      <c r="AB320" s="8"/>
      <c r="AC320" s="8"/>
      <c r="AD320" s="8"/>
      <c r="AE320" s="8"/>
    </row>
    <row r="321" spans="20:31" x14ac:dyDescent="0.25">
      <c r="T321" s="8"/>
      <c r="Y321" s="8"/>
      <c r="Z321" s="8"/>
      <c r="AA321" s="8"/>
      <c r="AB321" s="8"/>
      <c r="AC321" s="8"/>
      <c r="AD321" s="8"/>
      <c r="AE321" s="8"/>
    </row>
    <row r="322" spans="20:31" x14ac:dyDescent="0.25">
      <c r="T322" s="8"/>
      <c r="Y322" s="8"/>
      <c r="Z322" s="8"/>
      <c r="AA322" s="8"/>
      <c r="AB322" s="8"/>
      <c r="AC322" s="8"/>
      <c r="AD322" s="8"/>
      <c r="AE322" s="8"/>
    </row>
    <row r="323" spans="20:31" x14ac:dyDescent="0.25">
      <c r="T323" s="8"/>
      <c r="Y323" s="8"/>
      <c r="Z323" s="8"/>
      <c r="AA323" s="8"/>
      <c r="AB323" s="8"/>
      <c r="AC323" s="8"/>
      <c r="AD323" s="8"/>
      <c r="AE323" s="8"/>
    </row>
    <row r="324" spans="20:31" x14ac:dyDescent="0.25">
      <c r="T324" s="8"/>
      <c r="Y324" s="8"/>
      <c r="Z324" s="8"/>
      <c r="AA324" s="8"/>
      <c r="AB324" s="8"/>
      <c r="AC324" s="8"/>
      <c r="AD324" s="8"/>
      <c r="AE324" s="8"/>
    </row>
    <row r="325" spans="20:31" x14ac:dyDescent="0.25">
      <c r="T325" s="8"/>
      <c r="Y325" s="8"/>
      <c r="Z325" s="8"/>
      <c r="AA325" s="8"/>
      <c r="AB325" s="8"/>
      <c r="AC325" s="8"/>
      <c r="AD325" s="8"/>
      <c r="AE325" s="8"/>
    </row>
    <row r="326" spans="20:31" x14ac:dyDescent="0.25">
      <c r="T326" s="8"/>
      <c r="Y326" s="8"/>
      <c r="Z326" s="8"/>
      <c r="AA326" s="8"/>
      <c r="AB326" s="8"/>
      <c r="AC326" s="8"/>
      <c r="AD326" s="8"/>
      <c r="AE326" s="8"/>
    </row>
    <row r="327" spans="20:31" x14ac:dyDescent="0.25">
      <c r="T327" s="8"/>
      <c r="Y327" s="8"/>
      <c r="Z327" s="8"/>
      <c r="AA327" s="8"/>
      <c r="AB327" s="8"/>
      <c r="AC327" s="8"/>
      <c r="AD327" s="8"/>
      <c r="AE327" s="8"/>
    </row>
    <row r="328" spans="20:31" x14ac:dyDescent="0.25">
      <c r="T328" s="8"/>
      <c r="Y328" s="8"/>
      <c r="Z328" s="8"/>
      <c r="AA328" s="8"/>
      <c r="AB328" s="8"/>
      <c r="AC328" s="8"/>
      <c r="AD328" s="8"/>
      <c r="AE328" s="8"/>
    </row>
    <row r="329" spans="20:31" x14ac:dyDescent="0.25">
      <c r="T329" s="8"/>
      <c r="Y329" s="8"/>
      <c r="Z329" s="8"/>
      <c r="AA329" s="8"/>
      <c r="AB329" s="8"/>
      <c r="AC329" s="8"/>
      <c r="AD329" s="8"/>
      <c r="AE329" s="8"/>
    </row>
    <row r="330" spans="20:31" x14ac:dyDescent="0.25">
      <c r="T330" s="8"/>
      <c r="Y330" s="8"/>
      <c r="Z330" s="8"/>
      <c r="AA330" s="8"/>
      <c r="AB330" s="8"/>
      <c r="AC330" s="8"/>
      <c r="AD330" s="8"/>
      <c r="AE330" s="8"/>
    </row>
    <row r="331" spans="20:31" x14ac:dyDescent="0.25">
      <c r="T331" s="8"/>
      <c r="Y331" s="8"/>
      <c r="Z331" s="8"/>
      <c r="AA331" s="8"/>
      <c r="AB331" s="8"/>
      <c r="AC331" s="8"/>
      <c r="AD331" s="8"/>
      <c r="AE331" s="8"/>
    </row>
    <row r="332" spans="20:31" x14ac:dyDescent="0.25">
      <c r="T332" s="8"/>
      <c r="Y332" s="8"/>
      <c r="Z332" s="8"/>
      <c r="AA332" s="8"/>
      <c r="AB332" s="8"/>
      <c r="AC332" s="8"/>
      <c r="AD332" s="8"/>
      <c r="AE332" s="8"/>
    </row>
    <row r="333" spans="20:31" x14ac:dyDescent="0.25">
      <c r="T333" s="8"/>
      <c r="Y333" s="8"/>
      <c r="Z333" s="8"/>
      <c r="AA333" s="8"/>
      <c r="AB333" s="8"/>
      <c r="AC333" s="8"/>
      <c r="AD333" s="8"/>
      <c r="AE333" s="8"/>
    </row>
    <row r="334" spans="20:31" x14ac:dyDescent="0.25">
      <c r="T334" s="8"/>
      <c r="Y334" s="8"/>
      <c r="Z334" s="8"/>
      <c r="AA334" s="8"/>
      <c r="AB334" s="8"/>
      <c r="AC334" s="8"/>
      <c r="AD334" s="8"/>
      <c r="AE334" s="8"/>
    </row>
    <row r="335" spans="20:31" x14ac:dyDescent="0.25">
      <c r="T335" s="8"/>
      <c r="Y335" s="8"/>
      <c r="Z335" s="8"/>
      <c r="AA335" s="8"/>
      <c r="AB335" s="8"/>
      <c r="AC335" s="8"/>
      <c r="AD335" s="8"/>
      <c r="AE335" s="8"/>
    </row>
    <row r="336" spans="20:31" x14ac:dyDescent="0.25">
      <c r="T336" s="8"/>
      <c r="Y336" s="8"/>
      <c r="Z336" s="8"/>
      <c r="AA336" s="8"/>
      <c r="AB336" s="8"/>
      <c r="AC336" s="8"/>
      <c r="AD336" s="8"/>
      <c r="AE336" s="8"/>
    </row>
    <row r="337" spans="20:31" x14ac:dyDescent="0.25">
      <c r="T337" s="8"/>
      <c r="Y337" s="8"/>
      <c r="Z337" s="8"/>
      <c r="AA337" s="8"/>
      <c r="AB337" s="8"/>
      <c r="AC337" s="8"/>
      <c r="AD337" s="8"/>
      <c r="AE337" s="8"/>
    </row>
    <row r="338" spans="20:31" x14ac:dyDescent="0.25">
      <c r="T338" s="8"/>
      <c r="Y338" s="8"/>
      <c r="Z338" s="8"/>
      <c r="AA338" s="8"/>
      <c r="AB338" s="8"/>
      <c r="AC338" s="8"/>
      <c r="AD338" s="8"/>
      <c r="AE338" s="8"/>
    </row>
    <row r="339" spans="20:31" x14ac:dyDescent="0.25">
      <c r="T339" s="8"/>
      <c r="Y339" s="8"/>
      <c r="Z339" s="8"/>
      <c r="AA339" s="8"/>
      <c r="AB339" s="8"/>
      <c r="AC339" s="8"/>
      <c r="AD339" s="8"/>
      <c r="AE339" s="8"/>
    </row>
    <row r="340" spans="20:31" x14ac:dyDescent="0.25">
      <c r="T340" s="8"/>
      <c r="Y340" s="8"/>
      <c r="Z340" s="8"/>
      <c r="AA340" s="8"/>
      <c r="AB340" s="8"/>
      <c r="AC340" s="8"/>
      <c r="AD340" s="8"/>
      <c r="AE340" s="8"/>
    </row>
    <row r="341" spans="20:31" x14ac:dyDescent="0.25">
      <c r="T341" s="8"/>
      <c r="Y341" s="8"/>
      <c r="Z341" s="8"/>
      <c r="AA341" s="8"/>
      <c r="AB341" s="8"/>
      <c r="AC341" s="8"/>
      <c r="AD341" s="8"/>
      <c r="AE341" s="8"/>
    </row>
    <row r="342" spans="20:31" x14ac:dyDescent="0.25">
      <c r="T342" s="8"/>
      <c r="Y342" s="8"/>
      <c r="Z342" s="8"/>
      <c r="AA342" s="8"/>
      <c r="AB342" s="8"/>
      <c r="AC342" s="8"/>
      <c r="AD342" s="8"/>
      <c r="AE342" s="8"/>
    </row>
    <row r="343" spans="20:31" x14ac:dyDescent="0.25">
      <c r="T343" s="8"/>
      <c r="Y343" s="8"/>
      <c r="Z343" s="8"/>
      <c r="AA343" s="8"/>
      <c r="AB343" s="8"/>
      <c r="AC343" s="8"/>
      <c r="AD343" s="8"/>
      <c r="AE343" s="8"/>
    </row>
    <row r="344" spans="20:31" x14ac:dyDescent="0.25">
      <c r="T344" s="8"/>
      <c r="Y344" s="8"/>
      <c r="Z344" s="8"/>
      <c r="AA344" s="8"/>
      <c r="AB344" s="8"/>
      <c r="AC344" s="8"/>
      <c r="AD344" s="8"/>
      <c r="AE344" s="8"/>
    </row>
    <row r="345" spans="20:31" x14ac:dyDescent="0.25">
      <c r="T345" s="8"/>
      <c r="Y345" s="8"/>
      <c r="Z345" s="8"/>
      <c r="AA345" s="8"/>
      <c r="AB345" s="8"/>
      <c r="AC345" s="8"/>
      <c r="AD345" s="8"/>
      <c r="AE345" s="8"/>
    </row>
    <row r="346" spans="20:31" x14ac:dyDescent="0.25">
      <c r="T346" s="8"/>
      <c r="Y346" s="8"/>
      <c r="Z346" s="8"/>
      <c r="AA346" s="8"/>
      <c r="AB346" s="8"/>
      <c r="AC346" s="8"/>
      <c r="AD346" s="8"/>
      <c r="AE346" s="8"/>
    </row>
    <row r="347" spans="20:31" x14ac:dyDescent="0.25">
      <c r="T347" s="8"/>
      <c r="Y347" s="8"/>
      <c r="Z347" s="8"/>
      <c r="AA347" s="8"/>
      <c r="AB347" s="8"/>
      <c r="AC347" s="8"/>
      <c r="AD347" s="8"/>
      <c r="AE347" s="8"/>
    </row>
    <row r="348" spans="20:31" x14ac:dyDescent="0.25">
      <c r="T348" s="8"/>
      <c r="Y348" s="8"/>
      <c r="Z348" s="8"/>
      <c r="AA348" s="8"/>
      <c r="AB348" s="8"/>
      <c r="AC348" s="8"/>
      <c r="AD348" s="8"/>
      <c r="AE348" s="8"/>
    </row>
    <row r="349" spans="20:31" x14ac:dyDescent="0.25">
      <c r="T349" s="8"/>
      <c r="Y349" s="8"/>
      <c r="Z349" s="8"/>
      <c r="AA349" s="8"/>
      <c r="AB349" s="8"/>
      <c r="AC349" s="8"/>
      <c r="AD349" s="8"/>
      <c r="AE349" s="8"/>
    </row>
    <row r="350" spans="20:31" x14ac:dyDescent="0.25">
      <c r="T350" s="8"/>
      <c r="Y350" s="8"/>
      <c r="Z350" s="8"/>
      <c r="AA350" s="8"/>
      <c r="AB350" s="8"/>
      <c r="AC350" s="8"/>
      <c r="AD350" s="8"/>
      <c r="AE350" s="8"/>
    </row>
    <row r="351" spans="20:31" x14ac:dyDescent="0.25">
      <c r="T351" s="8"/>
      <c r="Y351" s="8"/>
      <c r="Z351" s="8"/>
      <c r="AA351" s="8"/>
      <c r="AB351" s="8"/>
      <c r="AC351" s="8"/>
      <c r="AD351" s="8"/>
      <c r="AE351" s="8"/>
    </row>
    <row r="352" spans="20:31" x14ac:dyDescent="0.25">
      <c r="T352" s="8"/>
      <c r="Y352" s="8"/>
      <c r="Z352" s="8"/>
      <c r="AA352" s="8"/>
      <c r="AB352" s="8"/>
      <c r="AC352" s="8"/>
      <c r="AD352" s="8"/>
      <c r="AE352" s="8"/>
    </row>
    <row r="353" spans="20:31" x14ac:dyDescent="0.25">
      <c r="T353" s="8"/>
      <c r="Y353" s="8"/>
      <c r="Z353" s="8"/>
      <c r="AA353" s="8"/>
      <c r="AB353" s="8"/>
      <c r="AC353" s="8"/>
      <c r="AD353" s="8"/>
      <c r="AE353" s="8"/>
    </row>
    <row r="354" spans="20:31" x14ac:dyDescent="0.25">
      <c r="T354" s="8"/>
      <c r="Y354" s="8"/>
      <c r="Z354" s="8"/>
      <c r="AA354" s="8"/>
      <c r="AB354" s="8"/>
      <c r="AC354" s="8"/>
      <c r="AD354" s="8"/>
      <c r="AE354" s="8"/>
    </row>
    <row r="355" spans="20:31" x14ac:dyDescent="0.25">
      <c r="T355" s="8"/>
      <c r="Y355" s="8"/>
      <c r="Z355" s="8"/>
      <c r="AA355" s="8"/>
      <c r="AB355" s="8"/>
      <c r="AC355" s="8"/>
      <c r="AD355" s="8"/>
      <c r="AE355" s="8"/>
    </row>
    <row r="356" spans="20:31" x14ac:dyDescent="0.25">
      <c r="T356" s="8"/>
      <c r="Y356" s="8"/>
      <c r="Z356" s="8"/>
      <c r="AA356" s="8"/>
      <c r="AB356" s="8"/>
      <c r="AC356" s="8"/>
      <c r="AD356" s="8"/>
      <c r="AE356" s="8"/>
    </row>
    <row r="357" spans="20:31" x14ac:dyDescent="0.25">
      <c r="T357" s="8"/>
      <c r="Y357" s="8"/>
      <c r="Z357" s="8"/>
      <c r="AA357" s="8"/>
      <c r="AB357" s="8"/>
      <c r="AC357" s="8"/>
      <c r="AD357" s="8"/>
      <c r="AE357" s="8"/>
    </row>
    <row r="358" spans="20:31" x14ac:dyDescent="0.25">
      <c r="T358" s="8"/>
      <c r="Y358" s="8"/>
      <c r="Z358" s="8"/>
      <c r="AA358" s="8"/>
      <c r="AB358" s="8"/>
      <c r="AC358" s="8"/>
      <c r="AD358" s="8"/>
      <c r="AE358" s="8"/>
    </row>
    <row r="359" spans="20:31" x14ac:dyDescent="0.25">
      <c r="T359" s="8"/>
      <c r="Y359" s="8"/>
      <c r="Z359" s="8"/>
      <c r="AA359" s="8"/>
      <c r="AB359" s="8"/>
      <c r="AC359" s="8"/>
      <c r="AD359" s="8"/>
      <c r="AE359" s="8"/>
    </row>
    <row r="360" spans="20:31" x14ac:dyDescent="0.25">
      <c r="T360" s="8"/>
      <c r="Y360" s="8"/>
      <c r="Z360" s="8"/>
      <c r="AA360" s="8"/>
      <c r="AB360" s="8"/>
      <c r="AC360" s="8"/>
      <c r="AD360" s="8"/>
      <c r="AE360" s="8"/>
    </row>
    <row r="361" spans="20:31" x14ac:dyDescent="0.25">
      <c r="T361" s="8"/>
      <c r="Y361" s="8"/>
      <c r="Z361" s="8"/>
      <c r="AA361" s="8"/>
      <c r="AB361" s="8"/>
      <c r="AC361" s="8"/>
      <c r="AD361" s="8"/>
      <c r="AE361" s="8"/>
    </row>
    <row r="362" spans="20:31" x14ac:dyDescent="0.25">
      <c r="T362" s="8"/>
      <c r="Y362" s="8"/>
      <c r="Z362" s="8"/>
      <c r="AA362" s="8"/>
      <c r="AB362" s="8"/>
      <c r="AC362" s="8"/>
      <c r="AD362" s="8"/>
      <c r="AE362" s="8"/>
    </row>
    <row r="363" spans="20:31" x14ac:dyDescent="0.25">
      <c r="T363" s="8"/>
      <c r="Y363" s="8"/>
      <c r="Z363" s="8"/>
      <c r="AA363" s="8"/>
      <c r="AB363" s="8"/>
      <c r="AC363" s="8"/>
      <c r="AD363" s="8"/>
      <c r="AE363" s="8"/>
    </row>
    <row r="364" spans="20:31" x14ac:dyDescent="0.25">
      <c r="T364" s="8"/>
      <c r="Y364" s="8"/>
      <c r="Z364" s="8"/>
      <c r="AA364" s="8"/>
      <c r="AB364" s="8"/>
      <c r="AC364" s="8"/>
      <c r="AD364" s="8"/>
      <c r="AE364" s="8"/>
    </row>
    <row r="365" spans="20:31" x14ac:dyDescent="0.25">
      <c r="T365" s="8"/>
      <c r="Y365" s="8"/>
      <c r="Z365" s="8"/>
      <c r="AA365" s="8"/>
      <c r="AB365" s="8"/>
      <c r="AC365" s="8"/>
      <c r="AD365" s="8"/>
      <c r="AE365" s="8"/>
    </row>
    <row r="366" spans="20:31" x14ac:dyDescent="0.25">
      <c r="T366" s="8"/>
      <c r="Y366" s="8"/>
      <c r="Z366" s="8"/>
      <c r="AA366" s="8"/>
      <c r="AB366" s="8"/>
      <c r="AC366" s="8"/>
      <c r="AD366" s="8"/>
      <c r="AE366" s="8"/>
    </row>
    <row r="367" spans="20:31" x14ac:dyDescent="0.25">
      <c r="T367" s="8"/>
      <c r="Y367" s="8"/>
      <c r="Z367" s="8"/>
      <c r="AA367" s="8"/>
      <c r="AB367" s="8"/>
      <c r="AC367" s="8"/>
      <c r="AD367" s="8"/>
      <c r="AE367" s="8"/>
    </row>
    <row r="368" spans="20:31" x14ac:dyDescent="0.25">
      <c r="T368" s="8"/>
      <c r="Y368" s="8"/>
      <c r="Z368" s="8"/>
      <c r="AA368" s="8"/>
      <c r="AB368" s="8"/>
      <c r="AC368" s="8"/>
      <c r="AD368" s="8"/>
      <c r="AE368" s="8"/>
    </row>
    <row r="369" spans="20:31" x14ac:dyDescent="0.25">
      <c r="T369" s="8"/>
      <c r="Y369" s="8"/>
      <c r="Z369" s="8"/>
      <c r="AA369" s="8"/>
      <c r="AB369" s="8"/>
      <c r="AC369" s="8"/>
      <c r="AD369" s="8"/>
      <c r="AE369" s="8"/>
    </row>
    <row r="370" spans="20:31" x14ac:dyDescent="0.25">
      <c r="T370" s="8"/>
      <c r="Y370" s="8"/>
      <c r="Z370" s="8"/>
      <c r="AA370" s="8"/>
      <c r="AB370" s="8"/>
      <c r="AC370" s="8"/>
      <c r="AD370" s="8"/>
      <c r="AE370" s="8"/>
    </row>
    <row r="371" spans="20:31" x14ac:dyDescent="0.25">
      <c r="T371" s="8"/>
      <c r="Y371" s="8"/>
      <c r="Z371" s="8"/>
      <c r="AA371" s="8"/>
      <c r="AB371" s="8"/>
      <c r="AC371" s="8"/>
      <c r="AD371" s="8"/>
      <c r="AE371" s="8"/>
    </row>
    <row r="372" spans="20:31" x14ac:dyDescent="0.25">
      <c r="T372" s="8"/>
      <c r="Y372" s="8"/>
      <c r="Z372" s="8"/>
      <c r="AA372" s="8"/>
      <c r="AB372" s="8"/>
      <c r="AC372" s="8"/>
      <c r="AD372" s="8"/>
      <c r="AE372" s="8"/>
    </row>
    <row r="373" spans="20:31" x14ac:dyDescent="0.25">
      <c r="T373" s="8"/>
      <c r="Y373" s="8"/>
      <c r="Z373" s="8"/>
      <c r="AA373" s="8"/>
      <c r="AB373" s="8"/>
      <c r="AC373" s="8"/>
      <c r="AD373" s="8"/>
      <c r="AE373" s="8"/>
    </row>
    <row r="374" spans="20:31" x14ac:dyDescent="0.25">
      <c r="T374" s="8"/>
      <c r="Y374" s="8"/>
      <c r="Z374" s="8"/>
      <c r="AA374" s="8"/>
      <c r="AB374" s="8"/>
      <c r="AC374" s="8"/>
      <c r="AD374" s="8"/>
      <c r="AE374" s="8"/>
    </row>
    <row r="375" spans="20:31" x14ac:dyDescent="0.25">
      <c r="T375" s="8"/>
      <c r="Y375" s="8"/>
      <c r="Z375" s="8"/>
      <c r="AA375" s="8"/>
      <c r="AB375" s="8"/>
      <c r="AC375" s="8"/>
      <c r="AD375" s="8"/>
      <c r="AE375" s="8"/>
    </row>
    <row r="376" spans="20:31" x14ac:dyDescent="0.25">
      <c r="T376" s="8"/>
      <c r="Y376" s="8"/>
      <c r="Z376" s="8"/>
      <c r="AA376" s="8"/>
      <c r="AB376" s="8"/>
      <c r="AC376" s="8"/>
      <c r="AD376" s="8"/>
      <c r="AE376" s="8"/>
    </row>
    <row r="377" spans="20:31" x14ac:dyDescent="0.25">
      <c r="T377" s="8"/>
      <c r="Y377" s="8"/>
      <c r="Z377" s="8"/>
      <c r="AA377" s="8"/>
      <c r="AB377" s="8"/>
      <c r="AC377" s="8"/>
      <c r="AD377" s="8"/>
      <c r="AE377" s="8"/>
    </row>
    <row r="378" spans="20:31" x14ac:dyDescent="0.25">
      <c r="T378" s="8"/>
      <c r="Y378" s="8"/>
      <c r="Z378" s="8"/>
      <c r="AA378" s="8"/>
      <c r="AB378" s="8"/>
      <c r="AC378" s="8"/>
      <c r="AD378" s="8"/>
      <c r="AE378" s="8"/>
    </row>
    <row r="379" spans="20:31" x14ac:dyDescent="0.25">
      <c r="T379" s="8"/>
      <c r="Y379" s="8"/>
      <c r="Z379" s="8"/>
      <c r="AA379" s="8"/>
      <c r="AB379" s="8"/>
      <c r="AC379" s="8"/>
      <c r="AD379" s="8"/>
      <c r="AE379" s="8"/>
    </row>
    <row r="380" spans="20:31" x14ac:dyDescent="0.25">
      <c r="T380" s="8"/>
      <c r="Y380" s="8"/>
      <c r="Z380" s="8"/>
      <c r="AA380" s="8"/>
      <c r="AB380" s="8"/>
      <c r="AC380" s="8"/>
      <c r="AD380" s="8"/>
      <c r="AE380" s="8"/>
    </row>
    <row r="381" spans="20:31" x14ac:dyDescent="0.25">
      <c r="T381" s="8"/>
      <c r="Y381" s="8"/>
      <c r="Z381" s="8"/>
      <c r="AA381" s="8"/>
      <c r="AB381" s="8"/>
      <c r="AC381" s="8"/>
      <c r="AD381" s="8"/>
      <c r="AE381" s="8"/>
    </row>
    <row r="382" spans="20:31" x14ac:dyDescent="0.25">
      <c r="T382" s="8"/>
      <c r="Y382" s="8"/>
      <c r="Z382" s="8"/>
      <c r="AA382" s="8"/>
      <c r="AB382" s="8"/>
      <c r="AC382" s="8"/>
      <c r="AD382" s="8"/>
      <c r="AE382" s="8"/>
    </row>
    <row r="383" spans="20:31" x14ac:dyDescent="0.25">
      <c r="T383" s="8"/>
      <c r="Y383" s="8"/>
      <c r="Z383" s="8"/>
      <c r="AA383" s="8"/>
      <c r="AB383" s="8"/>
      <c r="AC383" s="8"/>
      <c r="AD383" s="8"/>
      <c r="AE383" s="8"/>
    </row>
    <row r="384" spans="20:31" x14ac:dyDescent="0.25">
      <c r="T384" s="8"/>
      <c r="Y384" s="8"/>
      <c r="Z384" s="8"/>
      <c r="AA384" s="8"/>
      <c r="AB384" s="8"/>
      <c r="AC384" s="8"/>
      <c r="AD384" s="8"/>
      <c r="AE384" s="8"/>
    </row>
    <row r="385" spans="20:31" x14ac:dyDescent="0.25">
      <c r="T385" s="8"/>
      <c r="Y385" s="8"/>
      <c r="Z385" s="8"/>
      <c r="AA385" s="8"/>
      <c r="AB385" s="8"/>
      <c r="AC385" s="8"/>
      <c r="AD385" s="8"/>
      <c r="AE385" s="8"/>
    </row>
    <row r="386" spans="20:31" x14ac:dyDescent="0.25">
      <c r="T386" s="8"/>
      <c r="Y386" s="8"/>
      <c r="Z386" s="8"/>
      <c r="AA386" s="8"/>
      <c r="AB386" s="8"/>
      <c r="AC386" s="8"/>
      <c r="AD386" s="8"/>
      <c r="AE386" s="8"/>
    </row>
    <row r="387" spans="20:31" x14ac:dyDescent="0.25">
      <c r="T387" s="8"/>
      <c r="Y387" s="8"/>
      <c r="Z387" s="8"/>
      <c r="AA387" s="8"/>
      <c r="AB387" s="8"/>
      <c r="AC387" s="8"/>
      <c r="AD387" s="8"/>
      <c r="AE387" s="8"/>
    </row>
    <row r="388" spans="20:31" x14ac:dyDescent="0.25">
      <c r="T388" s="8"/>
      <c r="Y388" s="8"/>
      <c r="Z388" s="8"/>
      <c r="AA388" s="8"/>
      <c r="AB388" s="8"/>
      <c r="AC388" s="8"/>
      <c r="AD388" s="8"/>
      <c r="AE388" s="8"/>
    </row>
    <row r="389" spans="20:31" x14ac:dyDescent="0.25">
      <c r="T389" s="8"/>
      <c r="Y389" s="8"/>
      <c r="Z389" s="8"/>
      <c r="AA389" s="8"/>
      <c r="AB389" s="8"/>
      <c r="AC389" s="8"/>
      <c r="AD389" s="8"/>
      <c r="AE389" s="8"/>
    </row>
    <row r="390" spans="20:31" x14ac:dyDescent="0.25">
      <c r="T390" s="8"/>
      <c r="Y390" s="8"/>
      <c r="Z390" s="8"/>
      <c r="AA390" s="8"/>
      <c r="AB390" s="8"/>
      <c r="AC390" s="8"/>
      <c r="AD390" s="8"/>
      <c r="AE390" s="8"/>
    </row>
    <row r="391" spans="20:31" x14ac:dyDescent="0.25">
      <c r="T391" s="8"/>
      <c r="Y391" s="8"/>
      <c r="Z391" s="8"/>
      <c r="AA391" s="8"/>
      <c r="AB391" s="8"/>
      <c r="AC391" s="8"/>
      <c r="AD391" s="8"/>
      <c r="AE391" s="8"/>
    </row>
    <row r="392" spans="20:31" x14ac:dyDescent="0.25">
      <c r="T392" s="8"/>
      <c r="Y392" s="8"/>
      <c r="Z392" s="8"/>
      <c r="AA392" s="8"/>
      <c r="AB392" s="8"/>
      <c r="AC392" s="8"/>
      <c r="AD392" s="8"/>
      <c r="AE392" s="8"/>
    </row>
    <row r="393" spans="20:31" x14ac:dyDescent="0.25">
      <c r="T393" s="8"/>
      <c r="Y393" s="8"/>
      <c r="Z393" s="8"/>
      <c r="AA393" s="8"/>
      <c r="AB393" s="8"/>
      <c r="AC393" s="8"/>
      <c r="AD393" s="8"/>
      <c r="AE393" s="8"/>
    </row>
    <row r="394" spans="20:31" x14ac:dyDescent="0.25">
      <c r="T394" s="8"/>
      <c r="Y394" s="8"/>
      <c r="Z394" s="8"/>
      <c r="AA394" s="8"/>
      <c r="AB394" s="8"/>
      <c r="AC394" s="8"/>
      <c r="AD394" s="8"/>
      <c r="AE394" s="8"/>
    </row>
    <row r="395" spans="20:31" x14ac:dyDescent="0.25">
      <c r="T395" s="8"/>
      <c r="Y395" s="8"/>
      <c r="Z395" s="8"/>
      <c r="AA395" s="8"/>
      <c r="AB395" s="8"/>
      <c r="AC395" s="8"/>
      <c r="AD395" s="8"/>
      <c r="AE395" s="8"/>
    </row>
    <row r="396" spans="20:31" x14ac:dyDescent="0.25">
      <c r="T396" s="8"/>
      <c r="Y396" s="8"/>
      <c r="Z396" s="8"/>
      <c r="AA396" s="8"/>
      <c r="AB396" s="8"/>
      <c r="AC396" s="8"/>
      <c r="AD396" s="8"/>
      <c r="AE396" s="8"/>
    </row>
    <row r="397" spans="20:31" x14ac:dyDescent="0.25">
      <c r="T397" s="8"/>
      <c r="Y397" s="8"/>
      <c r="Z397" s="8"/>
      <c r="AA397" s="8"/>
      <c r="AB397" s="8"/>
      <c r="AC397" s="8"/>
      <c r="AD397" s="8"/>
      <c r="AE397" s="8"/>
    </row>
    <row r="398" spans="20:31" x14ac:dyDescent="0.25">
      <c r="T398" s="8"/>
      <c r="Y398" s="8"/>
      <c r="Z398" s="8"/>
      <c r="AA398" s="8"/>
      <c r="AB398" s="8"/>
      <c r="AC398" s="8"/>
      <c r="AD398" s="8"/>
      <c r="AE398" s="8"/>
    </row>
    <row r="399" spans="20:31" x14ac:dyDescent="0.25">
      <c r="T399" s="8"/>
      <c r="Y399" s="8"/>
      <c r="Z399" s="8"/>
      <c r="AA399" s="8"/>
      <c r="AB399" s="8"/>
      <c r="AC399" s="8"/>
      <c r="AD399" s="8"/>
      <c r="AE399" s="8"/>
    </row>
    <row r="400" spans="20:31" x14ac:dyDescent="0.25">
      <c r="T400" s="8"/>
      <c r="Y400" s="8"/>
      <c r="Z400" s="8"/>
      <c r="AA400" s="8"/>
      <c r="AB400" s="8"/>
      <c r="AC400" s="8"/>
      <c r="AD400" s="8"/>
      <c r="AE400" s="8"/>
    </row>
    <row r="401" spans="20:31" x14ac:dyDescent="0.25">
      <c r="T401" s="8"/>
      <c r="Y401" s="8"/>
      <c r="Z401" s="8"/>
      <c r="AA401" s="8"/>
      <c r="AB401" s="8"/>
      <c r="AC401" s="8"/>
      <c r="AD401" s="8"/>
      <c r="AE401" s="8"/>
    </row>
    <row r="402" spans="20:31" x14ac:dyDescent="0.25">
      <c r="T402" s="8"/>
      <c r="Y402" s="8"/>
      <c r="Z402" s="8"/>
      <c r="AA402" s="8"/>
      <c r="AB402" s="8"/>
      <c r="AC402" s="8"/>
      <c r="AD402" s="8"/>
      <c r="AE402" s="8"/>
    </row>
    <row r="403" spans="20:31" x14ac:dyDescent="0.25">
      <c r="T403" s="8"/>
      <c r="Y403" s="8"/>
      <c r="Z403" s="8"/>
      <c r="AA403" s="8"/>
      <c r="AB403" s="8"/>
      <c r="AC403" s="8"/>
      <c r="AD403" s="8"/>
      <c r="AE403" s="8"/>
    </row>
    <row r="404" spans="20:31" x14ac:dyDescent="0.25">
      <c r="T404" s="8"/>
      <c r="Y404" s="8"/>
      <c r="Z404" s="8"/>
      <c r="AA404" s="8"/>
      <c r="AB404" s="8"/>
      <c r="AC404" s="8"/>
      <c r="AD404" s="8"/>
      <c r="AE404" s="8"/>
    </row>
    <row r="405" spans="20:31" x14ac:dyDescent="0.25">
      <c r="T405" s="8"/>
      <c r="Y405" s="8"/>
      <c r="Z405" s="8"/>
      <c r="AA405" s="8"/>
      <c r="AB405" s="8"/>
      <c r="AC405" s="8"/>
      <c r="AD405" s="8"/>
      <c r="AE405" s="8"/>
    </row>
    <row r="406" spans="20:31" x14ac:dyDescent="0.25">
      <c r="T406" s="8"/>
      <c r="Y406" s="8"/>
      <c r="Z406" s="8"/>
      <c r="AA406" s="8"/>
      <c r="AB406" s="8"/>
      <c r="AC406" s="8"/>
      <c r="AD406" s="8"/>
      <c r="AE406" s="8"/>
    </row>
    <row r="407" spans="20:31" x14ac:dyDescent="0.25">
      <c r="T407" s="8"/>
      <c r="Y407" s="8"/>
      <c r="Z407" s="8"/>
      <c r="AA407" s="8"/>
      <c r="AB407" s="8"/>
      <c r="AC407" s="8"/>
      <c r="AD407" s="8"/>
      <c r="AE407" s="8"/>
    </row>
    <row r="408" spans="20:31" x14ac:dyDescent="0.25">
      <c r="T408" s="8"/>
      <c r="Y408" s="8"/>
      <c r="Z408" s="8"/>
      <c r="AA408" s="8"/>
      <c r="AB408" s="8"/>
      <c r="AC408" s="8"/>
      <c r="AD408" s="8"/>
      <c r="AE408" s="8"/>
    </row>
    <row r="409" spans="20:31" x14ac:dyDescent="0.25">
      <c r="T409" s="8"/>
      <c r="Y409" s="8"/>
      <c r="Z409" s="8"/>
      <c r="AA409" s="8"/>
      <c r="AB409" s="8"/>
      <c r="AC409" s="8"/>
      <c r="AD409" s="8"/>
      <c r="AE409" s="8"/>
    </row>
    <row r="410" spans="20:31" x14ac:dyDescent="0.25">
      <c r="T410" s="8"/>
      <c r="Y410" s="8"/>
      <c r="Z410" s="8"/>
      <c r="AA410" s="8"/>
      <c r="AB410" s="8"/>
      <c r="AC410" s="8"/>
      <c r="AD410" s="8"/>
      <c r="AE410" s="8"/>
    </row>
    <row r="411" spans="20:31" x14ac:dyDescent="0.25">
      <c r="T411" s="8"/>
      <c r="Y411" s="8"/>
      <c r="Z411" s="8"/>
      <c r="AA411" s="8"/>
      <c r="AB411" s="8"/>
      <c r="AC411" s="8"/>
      <c r="AD411" s="8"/>
      <c r="AE411" s="8"/>
    </row>
    <row r="412" spans="20:31" x14ac:dyDescent="0.25">
      <c r="T412" s="8"/>
      <c r="Y412" s="8"/>
      <c r="Z412" s="8"/>
      <c r="AA412" s="8"/>
      <c r="AB412" s="8"/>
      <c r="AC412" s="8"/>
      <c r="AD412" s="8"/>
      <c r="AE412" s="8"/>
    </row>
    <row r="413" spans="20:31" x14ac:dyDescent="0.25">
      <c r="T413" s="8"/>
      <c r="Y413" s="8"/>
      <c r="Z413" s="8"/>
      <c r="AA413" s="8"/>
      <c r="AB413" s="8"/>
      <c r="AC413" s="8"/>
      <c r="AD413" s="8"/>
      <c r="AE413" s="8"/>
    </row>
    <row r="414" spans="20:31" x14ac:dyDescent="0.25">
      <c r="T414" s="8"/>
      <c r="Y414" s="8"/>
      <c r="Z414" s="8"/>
      <c r="AA414" s="8"/>
      <c r="AB414" s="8"/>
      <c r="AC414" s="8"/>
      <c r="AD414" s="8"/>
      <c r="AE414" s="8"/>
    </row>
    <row r="415" spans="20:31" x14ac:dyDescent="0.25">
      <c r="T415" s="8"/>
      <c r="Y415" s="8"/>
      <c r="Z415" s="8"/>
      <c r="AA415" s="8"/>
      <c r="AB415" s="8"/>
      <c r="AC415" s="8"/>
      <c r="AD415" s="8"/>
      <c r="AE415" s="8"/>
    </row>
    <row r="416" spans="20:31" x14ac:dyDescent="0.25">
      <c r="T416" s="8"/>
      <c r="Y416" s="8"/>
      <c r="Z416" s="8"/>
      <c r="AA416" s="8"/>
      <c r="AB416" s="8"/>
      <c r="AC416" s="8"/>
      <c r="AD416" s="8"/>
      <c r="AE416" s="8"/>
    </row>
    <row r="417" spans="20:31" x14ac:dyDescent="0.25">
      <c r="T417" s="8"/>
      <c r="Y417" s="8"/>
      <c r="Z417" s="8"/>
      <c r="AA417" s="8"/>
      <c r="AB417" s="8"/>
      <c r="AC417" s="8"/>
      <c r="AD417" s="8"/>
      <c r="AE417" s="8"/>
    </row>
    <row r="418" spans="20:31" x14ac:dyDescent="0.25">
      <c r="T418" s="8"/>
      <c r="Y418" s="8"/>
      <c r="Z418" s="8"/>
      <c r="AA418" s="8"/>
      <c r="AB418" s="8"/>
      <c r="AC418" s="8"/>
      <c r="AD418" s="8"/>
      <c r="AE418" s="8"/>
    </row>
    <row r="419" spans="20:31" x14ac:dyDescent="0.25">
      <c r="T419" s="8"/>
      <c r="Y419" s="8"/>
      <c r="Z419" s="8"/>
      <c r="AA419" s="8"/>
      <c r="AB419" s="8"/>
      <c r="AC419" s="8"/>
      <c r="AD419" s="8"/>
      <c r="AE419" s="8"/>
    </row>
    <row r="420" spans="20:31" x14ac:dyDescent="0.25">
      <c r="T420" s="8"/>
      <c r="Y420" s="8"/>
      <c r="Z420" s="8"/>
      <c r="AA420" s="8"/>
      <c r="AB420" s="8"/>
      <c r="AC420" s="8"/>
      <c r="AD420" s="8"/>
      <c r="AE420" s="8"/>
    </row>
    <row r="421" spans="20:31" x14ac:dyDescent="0.25">
      <c r="T421" s="8"/>
      <c r="Y421" s="8"/>
      <c r="Z421" s="8"/>
      <c r="AA421" s="8"/>
      <c r="AB421" s="8"/>
      <c r="AC421" s="8"/>
      <c r="AD421" s="8"/>
      <c r="AE421" s="8"/>
    </row>
    <row r="422" spans="20:31" x14ac:dyDescent="0.25">
      <c r="T422" s="8"/>
      <c r="Y422" s="8"/>
      <c r="Z422" s="8"/>
      <c r="AA422" s="8"/>
      <c r="AB422" s="8"/>
      <c r="AC422" s="8"/>
      <c r="AD422" s="8"/>
      <c r="AE422" s="8"/>
    </row>
    <row r="423" spans="20:31" x14ac:dyDescent="0.25">
      <c r="T423" s="8"/>
      <c r="Y423" s="8"/>
      <c r="Z423" s="8"/>
      <c r="AA423" s="8"/>
      <c r="AB423" s="8"/>
      <c r="AC423" s="8"/>
      <c r="AD423" s="8"/>
      <c r="AE423" s="8"/>
    </row>
    <row r="424" spans="20:31" x14ac:dyDescent="0.25">
      <c r="T424" s="8"/>
      <c r="Y424" s="8"/>
      <c r="Z424" s="8"/>
      <c r="AA424" s="8"/>
      <c r="AB424" s="8"/>
      <c r="AC424" s="8"/>
      <c r="AD424" s="8"/>
      <c r="AE424" s="8"/>
    </row>
    <row r="425" spans="20:31" x14ac:dyDescent="0.25">
      <c r="T425" s="8"/>
      <c r="Y425" s="8"/>
      <c r="Z425" s="8"/>
      <c r="AA425" s="8"/>
      <c r="AB425" s="8"/>
      <c r="AC425" s="8"/>
      <c r="AD425" s="8"/>
      <c r="AE425" s="8"/>
    </row>
    <row r="426" spans="20:31" x14ac:dyDescent="0.25">
      <c r="T426" s="8"/>
      <c r="Y426" s="8"/>
      <c r="Z426" s="8"/>
      <c r="AA426" s="8"/>
      <c r="AB426" s="8"/>
      <c r="AC426" s="8"/>
      <c r="AD426" s="8"/>
      <c r="AE426" s="8"/>
    </row>
    <row r="427" spans="20:31" x14ac:dyDescent="0.25">
      <c r="T427" s="8"/>
      <c r="Y427" s="8"/>
      <c r="Z427" s="8"/>
      <c r="AA427" s="8"/>
      <c r="AB427" s="8"/>
      <c r="AC427" s="8"/>
      <c r="AD427" s="8"/>
      <c r="AE427" s="8"/>
    </row>
    <row r="428" spans="20:31" x14ac:dyDescent="0.25">
      <c r="T428" s="8"/>
      <c r="Y428" s="8"/>
      <c r="Z428" s="8"/>
      <c r="AA428" s="8"/>
      <c r="AB428" s="8"/>
      <c r="AC428" s="8"/>
      <c r="AD428" s="8"/>
      <c r="AE428" s="8"/>
    </row>
    <row r="429" spans="20:31" x14ac:dyDescent="0.25">
      <c r="T429" s="8"/>
      <c r="Y429" s="8"/>
      <c r="Z429" s="8"/>
      <c r="AA429" s="8"/>
      <c r="AB429" s="8"/>
      <c r="AC429" s="8"/>
      <c r="AD429" s="8"/>
      <c r="AE429" s="8"/>
    </row>
    <row r="430" spans="20:31" x14ac:dyDescent="0.25">
      <c r="T430" s="8"/>
      <c r="Y430" s="8"/>
      <c r="Z430" s="8"/>
      <c r="AA430" s="8"/>
      <c r="AB430" s="8"/>
      <c r="AC430" s="8"/>
      <c r="AD430" s="8"/>
      <c r="AE430" s="8"/>
    </row>
    <row r="431" spans="20:31" x14ac:dyDescent="0.25">
      <c r="T431" s="8"/>
      <c r="Y431" s="8"/>
      <c r="Z431" s="8"/>
      <c r="AA431" s="8"/>
      <c r="AB431" s="8"/>
      <c r="AC431" s="8"/>
      <c r="AD431" s="8"/>
      <c r="AE431" s="8"/>
    </row>
    <row r="432" spans="20:31" x14ac:dyDescent="0.25">
      <c r="T432" s="8"/>
      <c r="Y432" s="8"/>
      <c r="Z432" s="8"/>
      <c r="AA432" s="8"/>
      <c r="AB432" s="8"/>
      <c r="AC432" s="8"/>
      <c r="AD432" s="8"/>
      <c r="AE432" s="8"/>
    </row>
    <row r="433" spans="20:31" x14ac:dyDescent="0.25">
      <c r="T433" s="8"/>
      <c r="Y433" s="8"/>
      <c r="Z433" s="8"/>
      <c r="AA433" s="8"/>
      <c r="AB433" s="8"/>
      <c r="AC433" s="8"/>
      <c r="AD433" s="8"/>
      <c r="AE433" s="8"/>
    </row>
    <row r="434" spans="20:31" x14ac:dyDescent="0.25">
      <c r="T434" s="8"/>
      <c r="Y434" s="8"/>
      <c r="Z434" s="8"/>
      <c r="AA434" s="8"/>
      <c r="AB434" s="8"/>
      <c r="AC434" s="8"/>
      <c r="AD434" s="8"/>
      <c r="AE434" s="8"/>
    </row>
    <row r="435" spans="20:31" x14ac:dyDescent="0.25">
      <c r="T435" s="8"/>
      <c r="Y435" s="8"/>
      <c r="Z435" s="8"/>
      <c r="AA435" s="8"/>
      <c r="AB435" s="8"/>
      <c r="AC435" s="8"/>
      <c r="AD435" s="8"/>
      <c r="AE435" s="8"/>
    </row>
    <row r="436" spans="20:31" x14ac:dyDescent="0.25">
      <c r="T436" s="8"/>
      <c r="Y436" s="8"/>
      <c r="Z436" s="8"/>
      <c r="AA436" s="8"/>
      <c r="AB436" s="8"/>
      <c r="AC436" s="8"/>
      <c r="AD436" s="8"/>
      <c r="AE436" s="8"/>
    </row>
    <row r="437" spans="20:31" x14ac:dyDescent="0.25">
      <c r="T437" s="8"/>
      <c r="Y437" s="8"/>
      <c r="Z437" s="8"/>
      <c r="AA437" s="8"/>
      <c r="AB437" s="8"/>
      <c r="AC437" s="8"/>
      <c r="AD437" s="8"/>
      <c r="AE437" s="8"/>
    </row>
    <row r="438" spans="20:31" x14ac:dyDescent="0.25">
      <c r="T438" s="8"/>
      <c r="Y438" s="8"/>
      <c r="Z438" s="8"/>
      <c r="AA438" s="8"/>
      <c r="AB438" s="8"/>
      <c r="AC438" s="8"/>
      <c r="AD438" s="8"/>
      <c r="AE438" s="8"/>
    </row>
    <row r="439" spans="20:31" x14ac:dyDescent="0.25">
      <c r="T439" s="8"/>
      <c r="Y439" s="8"/>
      <c r="Z439" s="8"/>
      <c r="AA439" s="8"/>
      <c r="AB439" s="8"/>
      <c r="AC439" s="8"/>
      <c r="AD439" s="8"/>
      <c r="AE439" s="8"/>
    </row>
    <row r="440" spans="20:31" x14ac:dyDescent="0.25">
      <c r="T440" s="8"/>
      <c r="Y440" s="8"/>
      <c r="Z440" s="8"/>
      <c r="AA440" s="8"/>
      <c r="AB440" s="8"/>
      <c r="AC440" s="8"/>
      <c r="AD440" s="8"/>
      <c r="AE440" s="8"/>
    </row>
    <row r="441" spans="20:31" x14ac:dyDescent="0.25">
      <c r="T441" s="8"/>
      <c r="Y441" s="8"/>
      <c r="Z441" s="8"/>
      <c r="AA441" s="8"/>
      <c r="AB441" s="8"/>
      <c r="AC441" s="8"/>
      <c r="AD441" s="8"/>
      <c r="AE441" s="8"/>
    </row>
    <row r="442" spans="20:31" x14ac:dyDescent="0.25">
      <c r="T442" s="8"/>
      <c r="Y442" s="8"/>
      <c r="Z442" s="8"/>
      <c r="AA442" s="8"/>
      <c r="AB442" s="8"/>
      <c r="AC442" s="8"/>
      <c r="AD442" s="8"/>
      <c r="AE442" s="8"/>
    </row>
    <row r="443" spans="20:31" x14ac:dyDescent="0.25">
      <c r="T443" s="8"/>
      <c r="Y443" s="8"/>
      <c r="Z443" s="8"/>
      <c r="AA443" s="8"/>
      <c r="AB443" s="8"/>
      <c r="AC443" s="8"/>
      <c r="AD443" s="8"/>
      <c r="AE443" s="8"/>
    </row>
    <row r="444" spans="20:31" x14ac:dyDescent="0.25">
      <c r="T444" s="8"/>
      <c r="Y444" s="8"/>
      <c r="Z444" s="8"/>
      <c r="AA444" s="8"/>
      <c r="AB444" s="8"/>
      <c r="AC444" s="8"/>
      <c r="AD444" s="8"/>
      <c r="AE444" s="8"/>
    </row>
    <row r="445" spans="20:31" x14ac:dyDescent="0.25">
      <c r="T445" s="8"/>
      <c r="Y445" s="8"/>
      <c r="Z445" s="8"/>
      <c r="AA445" s="8"/>
      <c r="AB445" s="8"/>
      <c r="AC445" s="8"/>
      <c r="AD445" s="8"/>
      <c r="AE445" s="8"/>
    </row>
    <row r="446" spans="20:31" x14ac:dyDescent="0.25">
      <c r="T446" s="8"/>
      <c r="Y446" s="8"/>
      <c r="Z446" s="8"/>
      <c r="AA446" s="8"/>
      <c r="AB446" s="8"/>
      <c r="AC446" s="8"/>
      <c r="AD446" s="8"/>
      <c r="AE446" s="8"/>
    </row>
    <row r="447" spans="20:31" x14ac:dyDescent="0.25">
      <c r="T447" s="8"/>
      <c r="Y447" s="8"/>
      <c r="Z447" s="8"/>
      <c r="AA447" s="8"/>
      <c r="AB447" s="8"/>
      <c r="AC447" s="8"/>
      <c r="AD447" s="8"/>
      <c r="AE447" s="8"/>
    </row>
    <row r="448" spans="20:31" x14ac:dyDescent="0.25">
      <c r="T448" s="8"/>
      <c r="Y448" s="8"/>
      <c r="Z448" s="8"/>
      <c r="AA448" s="8"/>
      <c r="AB448" s="8"/>
      <c r="AC448" s="8"/>
      <c r="AD448" s="8"/>
      <c r="AE448" s="8"/>
    </row>
    <row r="449" spans="20:31" x14ac:dyDescent="0.25">
      <c r="T449" s="8"/>
      <c r="Y449" s="8"/>
      <c r="Z449" s="8"/>
      <c r="AA449" s="8"/>
      <c r="AB449" s="8"/>
      <c r="AC449" s="8"/>
      <c r="AD449" s="8"/>
      <c r="AE449" s="8"/>
    </row>
    <row r="450" spans="20:31" x14ac:dyDescent="0.25">
      <c r="T450" s="8"/>
      <c r="Y450" s="8"/>
      <c r="Z450" s="8"/>
      <c r="AA450" s="8"/>
      <c r="AB450" s="8"/>
      <c r="AC450" s="8"/>
      <c r="AD450" s="8"/>
      <c r="AE450" s="8"/>
    </row>
    <row r="451" spans="20:31" x14ac:dyDescent="0.25">
      <c r="T451" s="8"/>
      <c r="Y451" s="8"/>
      <c r="Z451" s="8"/>
      <c r="AA451" s="8"/>
      <c r="AB451" s="8"/>
      <c r="AC451" s="8"/>
      <c r="AD451" s="8"/>
      <c r="AE451" s="8"/>
    </row>
    <row r="452" spans="20:31" x14ac:dyDescent="0.25">
      <c r="T452" s="8"/>
      <c r="Y452" s="8"/>
      <c r="Z452" s="8"/>
      <c r="AA452" s="8"/>
      <c r="AB452" s="8"/>
      <c r="AC452" s="8"/>
      <c r="AD452" s="8"/>
      <c r="AE452" s="8"/>
    </row>
    <row r="453" spans="20:31" x14ac:dyDescent="0.25">
      <c r="T453" s="8"/>
      <c r="Y453" s="8"/>
      <c r="Z453" s="8"/>
      <c r="AA453" s="8"/>
      <c r="AB453" s="8"/>
      <c r="AC453" s="8"/>
      <c r="AD453" s="8"/>
      <c r="AE453" s="8"/>
    </row>
    <row r="454" spans="20:31" x14ac:dyDescent="0.25">
      <c r="T454" s="8"/>
      <c r="Y454" s="8"/>
      <c r="Z454" s="8"/>
      <c r="AA454" s="8"/>
      <c r="AB454" s="8"/>
      <c r="AC454" s="8"/>
      <c r="AD454" s="8"/>
      <c r="AE454" s="8"/>
    </row>
    <row r="455" spans="20:31" x14ac:dyDescent="0.25">
      <c r="T455" s="8"/>
      <c r="Y455" s="8"/>
      <c r="Z455" s="8"/>
      <c r="AA455" s="8"/>
      <c r="AB455" s="8"/>
      <c r="AC455" s="8"/>
      <c r="AD455" s="8"/>
      <c r="AE455" s="8"/>
    </row>
    <row r="456" spans="20:31" x14ac:dyDescent="0.25">
      <c r="T456" s="8"/>
      <c r="Y456" s="8"/>
      <c r="Z456" s="8"/>
      <c r="AA456" s="8"/>
      <c r="AB456" s="8"/>
      <c r="AC456" s="8"/>
      <c r="AD456" s="8"/>
      <c r="AE456" s="8"/>
    </row>
    <row r="457" spans="20:31" x14ac:dyDescent="0.25">
      <c r="T457" s="8"/>
      <c r="Y457" s="8"/>
      <c r="Z457" s="8"/>
      <c r="AA457" s="8"/>
      <c r="AB457" s="8"/>
      <c r="AC457" s="8"/>
      <c r="AD457" s="8"/>
      <c r="AE457" s="8"/>
    </row>
    <row r="458" spans="20:31" x14ac:dyDescent="0.25">
      <c r="T458" s="8"/>
      <c r="Y458" s="8"/>
      <c r="Z458" s="8"/>
      <c r="AA458" s="8"/>
      <c r="AB458" s="8"/>
      <c r="AC458" s="8"/>
      <c r="AD458" s="8"/>
      <c r="AE458" s="8"/>
    </row>
    <row r="459" spans="20:31" x14ac:dyDescent="0.25">
      <c r="T459" s="8"/>
      <c r="Y459" s="8"/>
      <c r="Z459" s="8"/>
      <c r="AA459" s="8"/>
      <c r="AB459" s="8"/>
      <c r="AC459" s="8"/>
      <c r="AD459" s="8"/>
      <c r="AE459" s="8"/>
    </row>
    <row r="460" spans="20:31" x14ac:dyDescent="0.25">
      <c r="T460" s="8"/>
      <c r="Y460" s="8"/>
      <c r="Z460" s="8"/>
      <c r="AA460" s="8"/>
      <c r="AB460" s="8"/>
      <c r="AC460" s="8"/>
      <c r="AD460" s="8"/>
      <c r="AE460" s="8"/>
    </row>
    <row r="461" spans="20:31" x14ac:dyDescent="0.25">
      <c r="T461" s="8"/>
      <c r="Y461" s="8"/>
      <c r="Z461" s="8"/>
      <c r="AA461" s="8"/>
      <c r="AB461" s="8"/>
      <c r="AC461" s="8"/>
      <c r="AD461" s="8"/>
      <c r="AE461" s="8"/>
    </row>
    <row r="462" spans="20:31" x14ac:dyDescent="0.25">
      <c r="T462" s="8"/>
      <c r="Y462" s="8"/>
      <c r="Z462" s="8"/>
      <c r="AA462" s="8"/>
      <c r="AB462" s="8"/>
      <c r="AC462" s="8"/>
      <c r="AD462" s="8"/>
      <c r="AE462" s="8"/>
    </row>
    <row r="463" spans="20:31" x14ac:dyDescent="0.25">
      <c r="T463" s="8"/>
      <c r="Y463" s="8"/>
      <c r="Z463" s="8"/>
      <c r="AA463" s="8"/>
      <c r="AB463" s="8"/>
      <c r="AC463" s="8"/>
      <c r="AD463" s="8"/>
      <c r="AE463" s="8"/>
    </row>
    <row r="464" spans="20:31" x14ac:dyDescent="0.25">
      <c r="T464" s="8"/>
      <c r="Y464" s="8"/>
      <c r="Z464" s="8"/>
      <c r="AA464" s="8"/>
      <c r="AB464" s="8"/>
      <c r="AC464" s="8"/>
      <c r="AD464" s="8"/>
      <c r="AE464" s="8"/>
    </row>
    <row r="465" spans="20:31" x14ac:dyDescent="0.25">
      <c r="T465" s="8"/>
      <c r="Y465" s="8"/>
      <c r="Z465" s="8"/>
      <c r="AA465" s="8"/>
      <c r="AB465" s="8"/>
      <c r="AC465" s="8"/>
      <c r="AD465" s="8"/>
      <c r="AE465" s="8"/>
    </row>
    <row r="466" spans="20:31" x14ac:dyDescent="0.25">
      <c r="T466" s="8"/>
      <c r="Y466" s="8"/>
      <c r="Z466" s="8"/>
      <c r="AA466" s="8"/>
      <c r="AB466" s="8"/>
      <c r="AC466" s="8"/>
      <c r="AD466" s="8"/>
      <c r="AE466" s="8"/>
    </row>
    <row r="467" spans="20:31" x14ac:dyDescent="0.25">
      <c r="T467" s="8"/>
      <c r="Y467" s="8"/>
      <c r="Z467" s="8"/>
      <c r="AA467" s="8"/>
      <c r="AB467" s="8"/>
      <c r="AC467" s="8"/>
      <c r="AD467" s="8"/>
      <c r="AE467" s="8"/>
    </row>
    <row r="468" spans="20:31" x14ac:dyDescent="0.25">
      <c r="T468" s="8"/>
      <c r="Y468" s="8"/>
      <c r="Z468" s="8"/>
      <c r="AA468" s="8"/>
      <c r="AB468" s="8"/>
      <c r="AC468" s="8"/>
      <c r="AD468" s="8"/>
      <c r="AE468" s="8"/>
    </row>
    <row r="469" spans="20:31" x14ac:dyDescent="0.25">
      <c r="T469" s="8"/>
      <c r="Y469" s="8"/>
      <c r="Z469" s="8"/>
      <c r="AA469" s="8"/>
      <c r="AB469" s="8"/>
      <c r="AC469" s="8"/>
      <c r="AD469" s="8"/>
      <c r="AE469" s="8"/>
    </row>
    <row r="470" spans="20:31" x14ac:dyDescent="0.25">
      <c r="T470" s="8"/>
      <c r="Y470" s="8"/>
      <c r="Z470" s="8"/>
      <c r="AA470" s="8"/>
      <c r="AB470" s="8"/>
      <c r="AC470" s="8"/>
      <c r="AD470" s="8"/>
      <c r="AE470" s="8"/>
    </row>
    <row r="471" spans="20:31" x14ac:dyDescent="0.25">
      <c r="T471" s="8"/>
      <c r="Y471" s="8"/>
      <c r="Z471" s="8"/>
      <c r="AA471" s="8"/>
      <c r="AB471" s="8"/>
      <c r="AC471" s="8"/>
      <c r="AD471" s="8"/>
      <c r="AE471" s="8"/>
    </row>
    <row r="472" spans="20:31" x14ac:dyDescent="0.25">
      <c r="T472" s="8"/>
      <c r="Y472" s="8"/>
      <c r="Z472" s="8"/>
      <c r="AA472" s="8"/>
      <c r="AB472" s="8"/>
      <c r="AC472" s="8"/>
      <c r="AD472" s="8"/>
      <c r="AE472" s="8"/>
    </row>
    <row r="473" spans="20:31" x14ac:dyDescent="0.25">
      <c r="T473" s="8"/>
      <c r="Y473" s="8"/>
      <c r="Z473" s="8"/>
      <c r="AA473" s="8"/>
      <c r="AB473" s="8"/>
      <c r="AC473" s="8"/>
      <c r="AD473" s="8"/>
      <c r="AE473" s="8"/>
    </row>
    <row r="474" spans="20:31" x14ac:dyDescent="0.25">
      <c r="T474" s="8"/>
      <c r="Y474" s="8"/>
      <c r="Z474" s="8"/>
      <c r="AA474" s="8"/>
      <c r="AB474" s="8"/>
      <c r="AC474" s="8"/>
      <c r="AD474" s="8"/>
      <c r="AE474" s="8"/>
    </row>
    <row r="475" spans="20:31" x14ac:dyDescent="0.25">
      <c r="T475" s="8"/>
      <c r="Y475" s="8"/>
      <c r="Z475" s="8"/>
      <c r="AA475" s="8"/>
      <c r="AB475" s="8"/>
      <c r="AC475" s="8"/>
      <c r="AD475" s="8"/>
      <c r="AE475" s="8"/>
    </row>
    <row r="476" spans="20:31" x14ac:dyDescent="0.25">
      <c r="T476" s="8"/>
      <c r="Y476" s="8"/>
      <c r="Z476" s="8"/>
      <c r="AA476" s="8"/>
      <c r="AB476" s="8"/>
      <c r="AC476" s="8"/>
      <c r="AD476" s="8"/>
      <c r="AE476" s="8"/>
    </row>
    <row r="477" spans="20:31" x14ac:dyDescent="0.25">
      <c r="T477" s="8"/>
      <c r="Y477" s="8"/>
      <c r="Z477" s="8"/>
      <c r="AA477" s="8"/>
      <c r="AB477" s="8"/>
      <c r="AC477" s="8"/>
      <c r="AD477" s="8"/>
      <c r="AE477" s="8"/>
    </row>
    <row r="478" spans="20:31" x14ac:dyDescent="0.25">
      <c r="T478" s="8"/>
      <c r="Y478" s="8"/>
      <c r="Z478" s="8"/>
      <c r="AA478" s="8"/>
      <c r="AB478" s="8"/>
      <c r="AC478" s="8"/>
      <c r="AD478" s="8"/>
      <c r="AE478" s="8"/>
    </row>
    <row r="479" spans="20:31" x14ac:dyDescent="0.25">
      <c r="T479" s="8"/>
      <c r="Y479" s="8"/>
      <c r="Z479" s="8"/>
      <c r="AA479" s="8"/>
      <c r="AB479" s="8"/>
      <c r="AC479" s="8"/>
      <c r="AD479" s="8"/>
      <c r="AE479" s="8"/>
    </row>
    <row r="480" spans="20:31" x14ac:dyDescent="0.25">
      <c r="T480" s="8"/>
      <c r="Y480" s="8"/>
      <c r="Z480" s="8"/>
      <c r="AA480" s="8"/>
      <c r="AB480" s="8"/>
      <c r="AC480" s="8"/>
      <c r="AD480" s="8"/>
      <c r="AE480" s="8"/>
    </row>
    <row r="481" spans="20:31" x14ac:dyDescent="0.25">
      <c r="T481" s="8"/>
      <c r="Y481" s="8"/>
      <c r="Z481" s="8"/>
      <c r="AA481" s="8"/>
      <c r="AB481" s="8"/>
      <c r="AC481" s="8"/>
      <c r="AD481" s="8"/>
      <c r="AE481" s="8"/>
    </row>
    <row r="482" spans="20:31" x14ac:dyDescent="0.25">
      <c r="T482" s="8"/>
      <c r="Y482" s="8"/>
      <c r="Z482" s="8"/>
      <c r="AA482" s="8"/>
      <c r="AB482" s="8"/>
      <c r="AC482" s="8"/>
      <c r="AD482" s="8"/>
      <c r="AE482" s="8"/>
    </row>
    <row r="483" spans="20:31" x14ac:dyDescent="0.25">
      <c r="T483" s="8"/>
      <c r="Y483" s="8"/>
      <c r="Z483" s="8"/>
      <c r="AA483" s="8"/>
      <c r="AB483" s="8"/>
      <c r="AC483" s="8"/>
      <c r="AD483" s="8"/>
      <c r="AE483" s="8"/>
    </row>
    <row r="484" spans="20:31" x14ac:dyDescent="0.25">
      <c r="T484" s="8"/>
      <c r="Y484" s="8"/>
      <c r="Z484" s="8"/>
      <c r="AA484" s="8"/>
      <c r="AB484" s="8"/>
      <c r="AC484" s="8"/>
      <c r="AD484" s="8"/>
      <c r="AE484" s="8"/>
    </row>
    <row r="485" spans="20:31" x14ac:dyDescent="0.25">
      <c r="T485" s="8"/>
      <c r="Y485" s="8"/>
      <c r="Z485" s="8"/>
      <c r="AA485" s="8"/>
      <c r="AB485" s="8"/>
      <c r="AC485" s="8"/>
      <c r="AD485" s="8"/>
      <c r="AE485" s="8"/>
    </row>
    <row r="486" spans="20:31" x14ac:dyDescent="0.25">
      <c r="T486" s="8"/>
      <c r="Y486" s="8"/>
      <c r="Z486" s="8"/>
      <c r="AA486" s="8"/>
      <c r="AB486" s="8"/>
      <c r="AC486" s="8"/>
      <c r="AD486" s="8"/>
      <c r="AE486" s="8"/>
    </row>
    <row r="487" spans="20:31" x14ac:dyDescent="0.25">
      <c r="T487" s="8"/>
      <c r="Y487" s="8"/>
      <c r="Z487" s="8"/>
      <c r="AA487" s="8"/>
      <c r="AB487" s="8"/>
      <c r="AC487" s="8"/>
      <c r="AD487" s="8"/>
      <c r="AE487" s="8"/>
    </row>
    <row r="488" spans="20:31" x14ac:dyDescent="0.25">
      <c r="T488" s="8"/>
      <c r="Y488" s="8"/>
      <c r="Z488" s="8"/>
      <c r="AA488" s="8"/>
      <c r="AB488" s="8"/>
      <c r="AC488" s="8"/>
      <c r="AD488" s="8"/>
      <c r="AE488" s="8"/>
    </row>
    <row r="489" spans="20:31" x14ac:dyDescent="0.25">
      <c r="T489" s="8"/>
      <c r="Y489" s="8"/>
      <c r="Z489" s="8"/>
      <c r="AA489" s="8"/>
      <c r="AB489" s="8"/>
      <c r="AC489" s="8"/>
      <c r="AD489" s="8"/>
      <c r="AE489" s="8"/>
    </row>
    <row r="490" spans="20:31" x14ac:dyDescent="0.25">
      <c r="T490" s="8"/>
      <c r="Y490" s="8"/>
      <c r="Z490" s="8"/>
      <c r="AA490" s="8"/>
      <c r="AB490" s="8"/>
      <c r="AC490" s="8"/>
      <c r="AD490" s="8"/>
      <c r="AE490" s="8"/>
    </row>
    <row r="491" spans="20:31" x14ac:dyDescent="0.25">
      <c r="T491" s="8"/>
      <c r="Y491" s="8"/>
      <c r="Z491" s="8"/>
      <c r="AA491" s="8"/>
      <c r="AB491" s="8"/>
      <c r="AC491" s="8"/>
      <c r="AD491" s="8"/>
      <c r="AE491" s="8"/>
    </row>
    <row r="492" spans="20:31" x14ac:dyDescent="0.25">
      <c r="T492" s="8"/>
      <c r="Y492" s="8"/>
      <c r="Z492" s="8"/>
      <c r="AA492" s="8"/>
      <c r="AB492" s="8"/>
      <c r="AC492" s="8"/>
      <c r="AD492" s="8"/>
      <c r="AE492" s="8"/>
    </row>
    <row r="493" spans="20:31" x14ac:dyDescent="0.25">
      <c r="T493" s="8"/>
      <c r="Y493" s="8"/>
      <c r="Z493" s="8"/>
      <c r="AA493" s="8"/>
      <c r="AB493" s="8"/>
      <c r="AC493" s="8"/>
      <c r="AD493" s="8"/>
      <c r="AE493" s="8"/>
    </row>
    <row r="494" spans="20:31" x14ac:dyDescent="0.25">
      <c r="T494" s="8"/>
      <c r="Y494" s="8"/>
      <c r="Z494" s="8"/>
      <c r="AA494" s="8"/>
      <c r="AB494" s="8"/>
      <c r="AC494" s="8"/>
      <c r="AD494" s="8"/>
      <c r="AE494" s="8"/>
    </row>
    <row r="495" spans="20:31" x14ac:dyDescent="0.25">
      <c r="T495" s="8"/>
      <c r="Y495" s="8"/>
      <c r="Z495" s="8"/>
      <c r="AA495" s="8"/>
      <c r="AB495" s="8"/>
      <c r="AC495" s="8"/>
      <c r="AD495" s="8"/>
      <c r="AE495" s="8"/>
    </row>
    <row r="496" spans="20:31" x14ac:dyDescent="0.25">
      <c r="T496" s="8"/>
      <c r="Y496" s="8"/>
      <c r="Z496" s="8"/>
      <c r="AA496" s="8"/>
      <c r="AB496" s="8"/>
      <c r="AC496" s="8"/>
      <c r="AD496" s="8"/>
      <c r="AE496" s="8"/>
    </row>
    <row r="497" spans="20:31" x14ac:dyDescent="0.25">
      <c r="T497" s="8"/>
      <c r="Y497" s="8"/>
      <c r="Z497" s="8"/>
      <c r="AA497" s="8"/>
      <c r="AB497" s="8"/>
      <c r="AC497" s="8"/>
      <c r="AD497" s="8"/>
      <c r="AE497" s="8"/>
    </row>
    <row r="498" spans="20:31" x14ac:dyDescent="0.25">
      <c r="T498" s="8"/>
      <c r="Y498" s="8"/>
      <c r="Z498" s="8"/>
      <c r="AA498" s="8"/>
      <c r="AB498" s="8"/>
      <c r="AC498" s="8"/>
      <c r="AD498" s="8"/>
      <c r="AE498" s="8"/>
    </row>
    <row r="499" spans="20:31" x14ac:dyDescent="0.25">
      <c r="T499" s="8"/>
      <c r="Y499" s="8"/>
      <c r="Z499" s="8"/>
      <c r="AA499" s="8"/>
      <c r="AB499" s="8"/>
      <c r="AC499" s="8"/>
      <c r="AD499" s="8"/>
      <c r="AE499" s="8"/>
    </row>
    <row r="500" spans="20:31" x14ac:dyDescent="0.25">
      <c r="T500" s="8"/>
      <c r="Y500" s="8"/>
      <c r="Z500" s="8"/>
      <c r="AA500" s="8"/>
      <c r="AB500" s="8"/>
      <c r="AC500" s="8"/>
      <c r="AD500" s="8"/>
      <c r="AE500" s="8"/>
    </row>
    <row r="501" spans="20:31" x14ac:dyDescent="0.25">
      <c r="T501" s="8"/>
      <c r="Y501" s="8"/>
      <c r="Z501" s="8"/>
      <c r="AA501" s="8"/>
      <c r="AB501" s="8"/>
      <c r="AC501" s="8"/>
      <c r="AD501" s="8"/>
      <c r="AE501" s="8"/>
    </row>
    <row r="502" spans="20:31" x14ac:dyDescent="0.25">
      <c r="T502" s="8"/>
      <c r="Y502" s="8"/>
      <c r="Z502" s="8"/>
      <c r="AA502" s="8"/>
      <c r="AB502" s="8"/>
      <c r="AC502" s="8"/>
      <c r="AD502" s="8"/>
      <c r="AE502" s="8"/>
    </row>
    <row r="503" spans="20:31" x14ac:dyDescent="0.25">
      <c r="T503" s="8"/>
      <c r="Y503" s="8"/>
      <c r="Z503" s="8"/>
      <c r="AA503" s="8"/>
      <c r="AB503" s="8"/>
      <c r="AC503" s="8"/>
      <c r="AD503" s="8"/>
      <c r="AE503" s="8"/>
    </row>
    <row r="504" spans="20:31" x14ac:dyDescent="0.25">
      <c r="T504" s="8"/>
      <c r="Y504" s="8"/>
      <c r="Z504" s="8"/>
      <c r="AA504" s="8"/>
      <c r="AB504" s="8"/>
      <c r="AC504" s="8"/>
      <c r="AD504" s="8"/>
      <c r="AE504" s="8"/>
    </row>
    <row r="505" spans="20:31" x14ac:dyDescent="0.25">
      <c r="T505" s="8"/>
      <c r="Y505" s="8"/>
      <c r="Z505" s="8"/>
      <c r="AA505" s="8"/>
      <c r="AB505" s="8"/>
      <c r="AC505" s="8"/>
      <c r="AD505" s="8"/>
      <c r="AE505" s="8"/>
    </row>
    <row r="506" spans="20:31" x14ac:dyDescent="0.25">
      <c r="T506" s="8"/>
      <c r="Y506" s="8"/>
      <c r="Z506" s="8"/>
      <c r="AA506" s="8"/>
      <c r="AB506" s="8"/>
      <c r="AC506" s="8"/>
      <c r="AD506" s="8"/>
      <c r="AE506" s="8"/>
    </row>
    <row r="507" spans="20:31" x14ac:dyDescent="0.25">
      <c r="T507" s="8"/>
      <c r="Y507" s="8"/>
      <c r="Z507" s="8"/>
      <c r="AA507" s="8"/>
      <c r="AB507" s="8"/>
      <c r="AC507" s="8"/>
      <c r="AD507" s="8"/>
      <c r="AE507" s="8"/>
    </row>
    <row r="508" spans="20:31" x14ac:dyDescent="0.25">
      <c r="T508" s="8"/>
      <c r="Y508" s="8"/>
      <c r="Z508" s="8"/>
      <c r="AA508" s="8"/>
      <c r="AB508" s="8"/>
      <c r="AC508" s="8"/>
      <c r="AD508" s="8"/>
      <c r="AE508" s="8"/>
    </row>
    <row r="509" spans="20:31" x14ac:dyDescent="0.25">
      <c r="T509" s="8"/>
      <c r="Y509" s="8"/>
      <c r="Z509" s="8"/>
      <c r="AA509" s="8"/>
      <c r="AB509" s="8"/>
      <c r="AC509" s="8"/>
      <c r="AD509" s="8"/>
      <c r="AE509" s="8"/>
    </row>
    <row r="510" spans="20:31" x14ac:dyDescent="0.25">
      <c r="T510" s="8"/>
      <c r="Y510" s="8"/>
      <c r="Z510" s="8"/>
      <c r="AA510" s="8"/>
      <c r="AB510" s="8"/>
      <c r="AC510" s="8"/>
      <c r="AD510" s="8"/>
      <c r="AE510" s="8"/>
    </row>
    <row r="511" spans="20:31" x14ac:dyDescent="0.25">
      <c r="T511" s="8"/>
      <c r="Y511" s="8"/>
      <c r="Z511" s="8"/>
      <c r="AA511" s="8"/>
      <c r="AB511" s="8"/>
      <c r="AC511" s="8"/>
      <c r="AD511" s="8"/>
      <c r="AE511" s="8"/>
    </row>
    <row r="512" spans="20:31" x14ac:dyDescent="0.25">
      <c r="T512" s="8"/>
      <c r="Y512" s="8"/>
      <c r="Z512" s="8"/>
      <c r="AA512" s="8"/>
      <c r="AB512" s="8"/>
      <c r="AC512" s="8"/>
      <c r="AD512" s="8"/>
      <c r="AE512" s="8"/>
    </row>
    <row r="513" spans="20:31" x14ac:dyDescent="0.25">
      <c r="T513" s="8"/>
      <c r="Y513" s="8"/>
      <c r="Z513" s="8"/>
      <c r="AA513" s="8"/>
      <c r="AB513" s="8"/>
      <c r="AC513" s="8"/>
      <c r="AD513" s="8"/>
      <c r="AE513" s="8"/>
    </row>
    <row r="514" spans="20:31" x14ac:dyDescent="0.25">
      <c r="T514" s="8"/>
      <c r="Y514" s="8"/>
      <c r="Z514" s="8"/>
      <c r="AA514" s="8"/>
      <c r="AB514" s="8"/>
      <c r="AC514" s="8"/>
      <c r="AD514" s="8"/>
      <c r="AE514" s="8"/>
    </row>
    <row r="515" spans="20:31" x14ac:dyDescent="0.25">
      <c r="T515" s="8"/>
      <c r="Y515" s="8"/>
      <c r="Z515" s="8"/>
      <c r="AA515" s="8"/>
      <c r="AB515" s="8"/>
      <c r="AC515" s="8"/>
      <c r="AD515" s="8"/>
      <c r="AE515" s="8"/>
    </row>
    <row r="516" spans="20:31" x14ac:dyDescent="0.25">
      <c r="T516" s="8"/>
      <c r="Y516" s="8"/>
      <c r="Z516" s="8"/>
      <c r="AA516" s="8"/>
      <c r="AB516" s="8"/>
      <c r="AC516" s="8"/>
      <c r="AD516" s="8"/>
      <c r="AE516" s="8"/>
    </row>
    <row r="517" spans="20:31" x14ac:dyDescent="0.25">
      <c r="T517" s="8"/>
      <c r="Y517" s="8"/>
      <c r="Z517" s="8"/>
      <c r="AA517" s="8"/>
      <c r="AB517" s="8"/>
      <c r="AC517" s="8"/>
      <c r="AD517" s="8"/>
      <c r="AE517" s="8"/>
    </row>
    <row r="518" spans="20:31" x14ac:dyDescent="0.25">
      <c r="T518" s="8"/>
      <c r="Y518" s="8"/>
      <c r="Z518" s="8"/>
      <c r="AA518" s="8"/>
      <c r="AB518" s="8"/>
      <c r="AC518" s="8"/>
      <c r="AD518" s="8"/>
      <c r="AE518" s="8"/>
    </row>
    <row r="519" spans="20:31" x14ac:dyDescent="0.25">
      <c r="T519" s="8"/>
      <c r="Y519" s="8"/>
      <c r="Z519" s="8"/>
      <c r="AA519" s="8"/>
      <c r="AB519" s="8"/>
      <c r="AC519" s="8"/>
      <c r="AD519" s="8"/>
      <c r="AE519" s="8"/>
    </row>
    <row r="520" spans="20:31" x14ac:dyDescent="0.25">
      <c r="T520" s="8"/>
      <c r="Y520" s="8"/>
      <c r="Z520" s="8"/>
      <c r="AA520" s="8"/>
      <c r="AB520" s="8"/>
      <c r="AC520" s="8"/>
      <c r="AD520" s="8"/>
      <c r="AE520" s="8"/>
    </row>
    <row r="521" spans="20:31" x14ac:dyDescent="0.25">
      <c r="T521" s="8"/>
      <c r="Y521" s="8"/>
      <c r="Z521" s="8"/>
      <c r="AA521" s="8"/>
      <c r="AB521" s="8"/>
      <c r="AC521" s="8"/>
      <c r="AD521" s="8"/>
      <c r="AE521" s="8"/>
    </row>
    <row r="522" spans="20:31" x14ac:dyDescent="0.25">
      <c r="T522" s="8"/>
      <c r="Y522" s="8"/>
      <c r="Z522" s="8"/>
      <c r="AA522" s="8"/>
      <c r="AB522" s="8"/>
      <c r="AC522" s="8"/>
      <c r="AD522" s="8"/>
      <c r="AE522" s="8"/>
    </row>
    <row r="523" spans="20:31" x14ac:dyDescent="0.25">
      <c r="T523" s="8"/>
      <c r="Y523" s="8"/>
      <c r="Z523" s="8"/>
      <c r="AA523" s="8"/>
      <c r="AB523" s="8"/>
      <c r="AC523" s="8"/>
      <c r="AD523" s="8"/>
      <c r="AE523" s="8"/>
    </row>
    <row r="524" spans="20:31" x14ac:dyDescent="0.25">
      <c r="T524" s="8"/>
      <c r="Y524" s="8"/>
      <c r="Z524" s="8"/>
      <c r="AA524" s="8"/>
      <c r="AB524" s="8"/>
      <c r="AC524" s="8"/>
      <c r="AD524" s="8"/>
      <c r="AE524" s="8"/>
    </row>
    <row r="525" spans="20:31" x14ac:dyDescent="0.25">
      <c r="T525" s="8"/>
      <c r="Y525" s="8"/>
      <c r="Z525" s="8"/>
      <c r="AA525" s="8"/>
      <c r="AB525" s="8"/>
      <c r="AC525" s="8"/>
      <c r="AD525" s="8"/>
      <c r="AE525" s="8"/>
    </row>
    <row r="526" spans="20:31" x14ac:dyDescent="0.25">
      <c r="T526" s="8"/>
      <c r="Y526" s="8"/>
      <c r="Z526" s="8"/>
      <c r="AA526" s="8"/>
      <c r="AB526" s="8"/>
      <c r="AC526" s="8"/>
      <c r="AD526" s="8"/>
      <c r="AE526" s="8"/>
    </row>
    <row r="527" spans="20:31" x14ac:dyDescent="0.25">
      <c r="T527" s="8"/>
      <c r="Y527" s="8"/>
      <c r="Z527" s="8"/>
      <c r="AA527" s="8"/>
      <c r="AB527" s="8"/>
      <c r="AC527" s="8"/>
      <c r="AD527" s="8"/>
      <c r="AE527" s="8"/>
    </row>
    <row r="528" spans="20:31" x14ac:dyDescent="0.25">
      <c r="T528" s="8"/>
      <c r="Y528" s="8"/>
      <c r="Z528" s="8"/>
      <c r="AA528" s="8"/>
      <c r="AB528" s="8"/>
      <c r="AC528" s="8"/>
      <c r="AD528" s="8"/>
      <c r="AE528" s="8"/>
    </row>
    <row r="529" spans="20:31" x14ac:dyDescent="0.25">
      <c r="T529" s="8"/>
      <c r="Y529" s="8"/>
      <c r="Z529" s="8"/>
      <c r="AA529" s="8"/>
      <c r="AB529" s="8"/>
      <c r="AC529" s="8"/>
      <c r="AD529" s="8"/>
      <c r="AE529" s="8"/>
    </row>
    <row r="530" spans="20:31" x14ac:dyDescent="0.25">
      <c r="T530" s="8"/>
      <c r="Y530" s="8"/>
      <c r="Z530" s="8"/>
      <c r="AA530" s="8"/>
      <c r="AB530" s="8"/>
      <c r="AC530" s="8"/>
      <c r="AD530" s="8"/>
      <c r="AE530" s="8"/>
    </row>
    <row r="531" spans="20:31" x14ac:dyDescent="0.25">
      <c r="T531" s="8"/>
      <c r="Y531" s="8"/>
      <c r="Z531" s="8"/>
      <c r="AA531" s="8"/>
      <c r="AB531" s="8"/>
      <c r="AC531" s="8"/>
      <c r="AD531" s="8"/>
      <c r="AE531" s="8"/>
    </row>
    <row r="532" spans="20:31" x14ac:dyDescent="0.25">
      <c r="T532" s="8"/>
      <c r="Y532" s="8"/>
      <c r="Z532" s="8"/>
      <c r="AA532" s="8"/>
      <c r="AB532" s="8"/>
      <c r="AC532" s="8"/>
      <c r="AD532" s="8"/>
      <c r="AE532" s="8"/>
    </row>
    <row r="533" spans="20:31" x14ac:dyDescent="0.25">
      <c r="T533" s="8"/>
      <c r="Y533" s="8"/>
      <c r="Z533" s="8"/>
      <c r="AA533" s="8"/>
      <c r="AB533" s="8"/>
      <c r="AC533" s="8"/>
      <c r="AD533" s="8"/>
      <c r="AE533" s="8"/>
    </row>
    <row r="534" spans="20:31" x14ac:dyDescent="0.25">
      <c r="T534" s="8"/>
      <c r="Y534" s="8"/>
      <c r="Z534" s="8"/>
      <c r="AA534" s="8"/>
      <c r="AB534" s="8"/>
      <c r="AC534" s="8"/>
      <c r="AD534" s="8"/>
      <c r="AE534" s="8"/>
    </row>
    <row r="535" spans="20:31" x14ac:dyDescent="0.25">
      <c r="T535" s="8"/>
      <c r="Y535" s="8"/>
      <c r="Z535" s="8"/>
      <c r="AA535" s="8"/>
      <c r="AB535" s="8"/>
      <c r="AC535" s="8"/>
      <c r="AD535" s="8"/>
      <c r="AE535" s="8"/>
    </row>
    <row r="536" spans="20:31" x14ac:dyDescent="0.25">
      <c r="T536" s="8"/>
      <c r="Y536" s="8"/>
      <c r="Z536" s="8"/>
      <c r="AA536" s="8"/>
      <c r="AB536" s="8"/>
      <c r="AC536" s="8"/>
      <c r="AD536" s="8"/>
      <c r="AE536" s="8"/>
    </row>
    <row r="537" spans="20:31" x14ac:dyDescent="0.25">
      <c r="T537" s="8"/>
      <c r="Y537" s="8"/>
      <c r="Z537" s="8"/>
      <c r="AA537" s="8"/>
      <c r="AB537" s="8"/>
      <c r="AC537" s="8"/>
      <c r="AD537" s="8"/>
      <c r="AE537" s="8"/>
    </row>
    <row r="538" spans="20:31" x14ac:dyDescent="0.25">
      <c r="T538" s="8"/>
      <c r="Y538" s="8"/>
      <c r="Z538" s="8"/>
      <c r="AA538" s="8"/>
      <c r="AB538" s="8"/>
      <c r="AC538" s="8"/>
      <c r="AD538" s="8"/>
      <c r="AE538" s="8"/>
    </row>
    <row r="539" spans="20:31" x14ac:dyDescent="0.25">
      <c r="T539" s="8"/>
      <c r="Y539" s="8"/>
      <c r="Z539" s="8"/>
      <c r="AA539" s="8"/>
      <c r="AB539" s="8"/>
      <c r="AC539" s="8"/>
      <c r="AD539" s="8"/>
      <c r="AE539" s="8"/>
    </row>
    <row r="540" spans="20:31" x14ac:dyDescent="0.25">
      <c r="T540" s="8"/>
      <c r="Y540" s="8"/>
      <c r="Z540" s="8"/>
      <c r="AA540" s="8"/>
      <c r="AB540" s="8"/>
      <c r="AC540" s="8"/>
      <c r="AD540" s="8"/>
      <c r="AE540" s="8"/>
    </row>
    <row r="541" spans="20:31" x14ac:dyDescent="0.25">
      <c r="T541" s="8"/>
      <c r="Y541" s="8"/>
      <c r="Z541" s="8"/>
      <c r="AA541" s="8"/>
      <c r="AB541" s="8"/>
      <c r="AC541" s="8"/>
      <c r="AD541" s="8"/>
      <c r="AE541" s="8"/>
    </row>
    <row r="542" spans="20:31" x14ac:dyDescent="0.25">
      <c r="T542" s="8"/>
      <c r="Y542" s="8"/>
      <c r="Z542" s="8"/>
      <c r="AA542" s="8"/>
      <c r="AB542" s="8"/>
      <c r="AC542" s="8"/>
      <c r="AD542" s="8"/>
      <c r="AE542" s="8"/>
    </row>
    <row r="543" spans="20:31" x14ac:dyDescent="0.25">
      <c r="T543" s="8"/>
      <c r="Y543" s="8"/>
      <c r="Z543" s="8"/>
      <c r="AA543" s="8"/>
      <c r="AB543" s="8"/>
      <c r="AC543" s="8"/>
      <c r="AD543" s="8"/>
      <c r="AE543" s="8"/>
    </row>
    <row r="544" spans="20:31" x14ac:dyDescent="0.25">
      <c r="T544" s="8"/>
      <c r="Y544" s="8"/>
      <c r="Z544" s="8"/>
      <c r="AA544" s="8"/>
      <c r="AB544" s="8"/>
      <c r="AC544" s="8"/>
      <c r="AD544" s="8"/>
      <c r="AE544" s="8"/>
    </row>
    <row r="545" spans="20:31" x14ac:dyDescent="0.25">
      <c r="T545" s="8"/>
      <c r="Y545" s="8"/>
      <c r="Z545" s="8"/>
      <c r="AA545" s="8"/>
      <c r="AB545" s="8"/>
      <c r="AC545" s="8"/>
      <c r="AD545" s="8"/>
      <c r="AE545" s="8"/>
    </row>
    <row r="546" spans="20:31" x14ac:dyDescent="0.25">
      <c r="T546" s="8"/>
      <c r="Y546" s="8"/>
      <c r="Z546" s="8"/>
      <c r="AA546" s="8"/>
      <c r="AB546" s="8"/>
      <c r="AC546" s="8"/>
      <c r="AD546" s="8"/>
      <c r="AE546" s="8"/>
    </row>
    <row r="547" spans="20:31" x14ac:dyDescent="0.25">
      <c r="T547" s="8"/>
      <c r="Y547" s="8"/>
      <c r="Z547" s="8"/>
      <c r="AA547" s="8"/>
      <c r="AB547" s="8"/>
      <c r="AC547" s="8"/>
      <c r="AD547" s="8"/>
      <c r="AE547" s="8"/>
    </row>
    <row r="548" spans="20:31" x14ac:dyDescent="0.25">
      <c r="T548" s="8"/>
      <c r="Y548" s="8"/>
      <c r="Z548" s="8"/>
      <c r="AA548" s="8"/>
      <c r="AB548" s="8"/>
      <c r="AC548" s="8"/>
      <c r="AD548" s="8"/>
      <c r="AE548" s="8"/>
    </row>
    <row r="549" spans="20:31" x14ac:dyDescent="0.25">
      <c r="T549" s="8"/>
      <c r="Y549" s="8"/>
      <c r="Z549" s="8"/>
      <c r="AA549" s="8"/>
      <c r="AB549" s="8"/>
      <c r="AC549" s="8"/>
      <c r="AD549" s="8"/>
      <c r="AE549" s="8"/>
    </row>
    <row r="550" spans="20:31" x14ac:dyDescent="0.25">
      <c r="T550" s="8"/>
      <c r="Y550" s="8"/>
      <c r="Z550" s="8"/>
      <c r="AA550" s="8"/>
      <c r="AB550" s="8"/>
      <c r="AC550" s="8"/>
      <c r="AD550" s="8"/>
      <c r="AE550" s="8"/>
    </row>
    <row r="551" spans="20:31" x14ac:dyDescent="0.25">
      <c r="T551" s="8"/>
      <c r="Y551" s="8"/>
      <c r="Z551" s="8"/>
      <c r="AA551" s="8"/>
      <c r="AB551" s="8"/>
      <c r="AC551" s="8"/>
      <c r="AD551" s="8"/>
      <c r="AE551" s="8"/>
    </row>
    <row r="552" spans="20:31" x14ac:dyDescent="0.25">
      <c r="T552" s="8"/>
      <c r="Y552" s="8"/>
      <c r="Z552" s="8"/>
      <c r="AA552" s="8"/>
      <c r="AB552" s="8"/>
      <c r="AC552" s="8"/>
      <c r="AD552" s="8"/>
      <c r="AE552" s="8"/>
    </row>
    <row r="553" spans="20:31" x14ac:dyDescent="0.25">
      <c r="T553" s="8"/>
      <c r="Y553" s="8"/>
      <c r="Z553" s="8"/>
      <c r="AA553" s="8"/>
      <c r="AB553" s="8"/>
      <c r="AC553" s="8"/>
      <c r="AD553" s="8"/>
      <c r="AE553" s="8"/>
    </row>
    <row r="554" spans="20:31" x14ac:dyDescent="0.25">
      <c r="T554" s="8"/>
      <c r="Y554" s="8"/>
      <c r="Z554" s="8"/>
      <c r="AA554" s="8"/>
      <c r="AB554" s="8"/>
      <c r="AC554" s="8"/>
      <c r="AD554" s="8"/>
      <c r="AE554" s="8"/>
    </row>
    <row r="555" spans="20:31" x14ac:dyDescent="0.25">
      <c r="T555" s="8"/>
      <c r="Y555" s="8"/>
      <c r="Z555" s="8"/>
      <c r="AA555" s="8"/>
      <c r="AB555" s="8"/>
      <c r="AC555" s="8"/>
      <c r="AD555" s="8"/>
      <c r="AE555" s="8"/>
    </row>
    <row r="556" spans="20:31" x14ac:dyDescent="0.25">
      <c r="T556" s="8"/>
      <c r="Y556" s="8"/>
      <c r="Z556" s="8"/>
      <c r="AA556" s="8"/>
      <c r="AB556" s="8"/>
      <c r="AC556" s="8"/>
      <c r="AD556" s="8"/>
      <c r="AE556" s="8"/>
    </row>
    <row r="557" spans="20:31" x14ac:dyDescent="0.25">
      <c r="T557" s="8"/>
      <c r="Y557" s="8"/>
      <c r="Z557" s="8"/>
      <c r="AA557" s="8"/>
      <c r="AB557" s="8"/>
      <c r="AC557" s="8"/>
      <c r="AD557" s="8"/>
      <c r="AE557" s="8"/>
    </row>
    <row r="558" spans="20:31" x14ac:dyDescent="0.25">
      <c r="T558" s="8"/>
      <c r="Y558" s="8"/>
      <c r="Z558" s="8"/>
      <c r="AA558" s="8"/>
      <c r="AB558" s="8"/>
      <c r="AC558" s="8"/>
      <c r="AD558" s="8"/>
      <c r="AE558" s="8"/>
    </row>
    <row r="559" spans="20:31" x14ac:dyDescent="0.25">
      <c r="T559" s="8"/>
      <c r="Y559" s="8"/>
      <c r="Z559" s="8"/>
      <c r="AA559" s="8"/>
      <c r="AB559" s="8"/>
      <c r="AC559" s="8"/>
      <c r="AD559" s="8"/>
      <c r="AE559" s="8"/>
    </row>
    <row r="560" spans="20:31" x14ac:dyDescent="0.25">
      <c r="T560" s="8"/>
      <c r="Y560" s="8"/>
      <c r="Z560" s="8"/>
      <c r="AA560" s="8"/>
      <c r="AB560" s="8"/>
      <c r="AC560" s="8"/>
      <c r="AD560" s="8"/>
      <c r="AE560" s="8"/>
    </row>
    <row r="561" spans="20:31" x14ac:dyDescent="0.25">
      <c r="T561" s="8"/>
      <c r="Y561" s="8"/>
      <c r="Z561" s="8"/>
      <c r="AA561" s="8"/>
      <c r="AB561" s="8"/>
      <c r="AC561" s="8"/>
      <c r="AD561" s="8"/>
      <c r="AE561" s="8"/>
    </row>
    <row r="562" spans="20:31" x14ac:dyDescent="0.25">
      <c r="T562" s="8"/>
      <c r="Y562" s="8"/>
      <c r="Z562" s="8"/>
      <c r="AA562" s="8"/>
      <c r="AB562" s="8"/>
      <c r="AC562" s="8"/>
      <c r="AD562" s="8"/>
      <c r="AE562" s="8"/>
    </row>
    <row r="563" spans="20:31" x14ac:dyDescent="0.25">
      <c r="T563" s="8"/>
      <c r="Y563" s="8"/>
      <c r="Z563" s="8"/>
      <c r="AA563" s="8"/>
      <c r="AB563" s="8"/>
      <c r="AC563" s="8"/>
      <c r="AD563" s="8"/>
      <c r="AE563" s="8"/>
    </row>
    <row r="564" spans="20:31" x14ac:dyDescent="0.25">
      <c r="T564" s="8"/>
      <c r="Y564" s="8"/>
      <c r="Z564" s="8"/>
      <c r="AA564" s="8"/>
      <c r="AB564" s="8"/>
      <c r="AC564" s="8"/>
      <c r="AD564" s="8"/>
      <c r="AE564" s="8"/>
    </row>
    <row r="565" spans="20:31" x14ac:dyDescent="0.25">
      <c r="T565" s="8"/>
      <c r="Y565" s="8"/>
      <c r="Z565" s="8"/>
      <c r="AA565" s="8"/>
      <c r="AB565" s="8"/>
      <c r="AC565" s="8"/>
      <c r="AD565" s="8"/>
      <c r="AE565" s="8"/>
    </row>
    <row r="566" spans="20:31" x14ac:dyDescent="0.25">
      <c r="T566" s="8"/>
      <c r="Y566" s="8"/>
      <c r="Z566" s="8"/>
      <c r="AA566" s="8"/>
      <c r="AB566" s="8"/>
      <c r="AC566" s="8"/>
      <c r="AD566" s="8"/>
      <c r="AE566" s="8"/>
    </row>
    <row r="567" spans="20:31" x14ac:dyDescent="0.25">
      <c r="T567" s="8"/>
      <c r="Y567" s="8"/>
      <c r="Z567" s="8"/>
      <c r="AA567" s="8"/>
      <c r="AB567" s="8"/>
      <c r="AC567" s="8"/>
      <c r="AD567" s="8"/>
      <c r="AE567" s="8"/>
    </row>
    <row r="568" spans="20:31" x14ac:dyDescent="0.25">
      <c r="T568" s="8"/>
      <c r="Y568" s="8"/>
      <c r="Z568" s="8"/>
      <c r="AA568" s="8"/>
      <c r="AB568" s="8"/>
      <c r="AC568" s="8"/>
      <c r="AD568" s="8"/>
      <c r="AE568" s="8"/>
    </row>
    <row r="569" spans="20:31" x14ac:dyDescent="0.25">
      <c r="T569" s="8"/>
      <c r="Y569" s="8"/>
      <c r="Z569" s="8"/>
      <c r="AA569" s="8"/>
      <c r="AB569" s="8"/>
      <c r="AC569" s="8"/>
      <c r="AD569" s="8"/>
      <c r="AE569" s="8"/>
    </row>
    <row r="570" spans="20:31" x14ac:dyDescent="0.25">
      <c r="T570" s="8"/>
      <c r="Y570" s="8"/>
      <c r="Z570" s="8"/>
      <c r="AA570" s="8"/>
      <c r="AB570" s="8"/>
      <c r="AC570" s="8"/>
      <c r="AD570" s="8"/>
      <c r="AE570" s="8"/>
    </row>
    <row r="571" spans="20:31" x14ac:dyDescent="0.25">
      <c r="T571" s="8"/>
      <c r="Y571" s="8"/>
      <c r="Z571" s="8"/>
      <c r="AA571" s="8"/>
      <c r="AB571" s="8"/>
      <c r="AC571" s="8"/>
      <c r="AD571" s="8"/>
      <c r="AE571" s="8"/>
    </row>
    <row r="572" spans="20:31" x14ac:dyDescent="0.25">
      <c r="T572" s="8"/>
      <c r="Y572" s="8"/>
      <c r="Z572" s="8"/>
      <c r="AA572" s="8"/>
      <c r="AB572" s="8"/>
      <c r="AC572" s="8"/>
      <c r="AD572" s="8"/>
      <c r="AE572" s="8"/>
    </row>
    <row r="573" spans="20:31" x14ac:dyDescent="0.25">
      <c r="T573" s="8"/>
      <c r="Y573" s="8"/>
      <c r="Z573" s="8"/>
      <c r="AA573" s="8"/>
      <c r="AB573" s="8"/>
      <c r="AC573" s="8"/>
      <c r="AD573" s="8"/>
      <c r="AE573" s="8"/>
    </row>
    <row r="574" spans="20:31" x14ac:dyDescent="0.25">
      <c r="T574" s="8"/>
      <c r="Y574" s="8"/>
      <c r="Z574" s="8"/>
      <c r="AA574" s="8"/>
      <c r="AB574" s="8"/>
      <c r="AC574" s="8"/>
      <c r="AD574" s="8"/>
      <c r="AE574" s="8"/>
    </row>
    <row r="575" spans="20:31" x14ac:dyDescent="0.25">
      <c r="T575" s="8"/>
      <c r="Y575" s="8"/>
      <c r="Z575" s="8"/>
      <c r="AA575" s="8"/>
      <c r="AB575" s="8"/>
      <c r="AC575" s="8"/>
      <c r="AD575" s="8"/>
      <c r="AE575" s="8"/>
    </row>
    <row r="576" spans="20:31" x14ac:dyDescent="0.25">
      <c r="T576" s="8"/>
      <c r="Y576" s="8"/>
      <c r="Z576" s="8"/>
      <c r="AA576" s="8"/>
      <c r="AB576" s="8"/>
      <c r="AC576" s="8"/>
      <c r="AD576" s="8"/>
      <c r="AE576" s="8"/>
    </row>
    <row r="577" spans="20:31" x14ac:dyDescent="0.25">
      <c r="T577" s="8"/>
      <c r="Y577" s="8"/>
      <c r="Z577" s="8"/>
      <c r="AA577" s="8"/>
      <c r="AB577" s="8"/>
      <c r="AC577" s="8"/>
      <c r="AD577" s="8"/>
      <c r="AE577" s="8"/>
    </row>
    <row r="578" spans="20:31" x14ac:dyDescent="0.25">
      <c r="T578" s="8"/>
      <c r="Y578" s="8"/>
      <c r="Z578" s="8"/>
      <c r="AA578" s="8"/>
      <c r="AB578" s="8"/>
      <c r="AC578" s="8"/>
      <c r="AD578" s="8"/>
      <c r="AE578" s="8"/>
    </row>
    <row r="579" spans="20:31" x14ac:dyDescent="0.25">
      <c r="T579" s="8"/>
      <c r="Y579" s="8"/>
      <c r="Z579" s="8"/>
      <c r="AA579" s="8"/>
      <c r="AB579" s="8"/>
      <c r="AC579" s="8"/>
      <c r="AD579" s="8"/>
      <c r="AE579" s="8"/>
    </row>
    <row r="580" spans="20:31" x14ac:dyDescent="0.25">
      <c r="T580" s="8"/>
      <c r="Y580" s="8"/>
      <c r="Z580" s="8"/>
      <c r="AA580" s="8"/>
      <c r="AB580" s="8"/>
      <c r="AC580" s="8"/>
      <c r="AD580" s="8"/>
      <c r="AE580" s="8"/>
    </row>
    <row r="581" spans="20:31" x14ac:dyDescent="0.25">
      <c r="T581" s="8"/>
      <c r="Y581" s="8"/>
      <c r="Z581" s="8"/>
      <c r="AA581" s="8"/>
      <c r="AB581" s="8"/>
      <c r="AC581" s="8"/>
      <c r="AD581" s="8"/>
      <c r="AE581" s="8"/>
    </row>
    <row r="582" spans="20:31" x14ac:dyDescent="0.25">
      <c r="T582" s="8"/>
      <c r="Y582" s="8"/>
      <c r="Z582" s="8"/>
      <c r="AA582" s="8"/>
      <c r="AB582" s="8"/>
      <c r="AC582" s="8"/>
      <c r="AD582" s="8"/>
      <c r="AE582" s="8"/>
    </row>
    <row r="583" spans="20:31" x14ac:dyDescent="0.25">
      <c r="T583" s="8"/>
      <c r="Y583" s="8"/>
      <c r="Z583" s="8"/>
      <c r="AA583" s="8"/>
      <c r="AB583" s="8"/>
      <c r="AC583" s="8"/>
      <c r="AD583" s="8"/>
      <c r="AE583" s="8"/>
    </row>
    <row r="584" spans="20:31" x14ac:dyDescent="0.25">
      <c r="T584" s="8"/>
      <c r="Y584" s="8"/>
      <c r="Z584" s="8"/>
      <c r="AA584" s="8"/>
      <c r="AB584" s="8"/>
      <c r="AC584" s="8"/>
      <c r="AD584" s="8"/>
      <c r="AE584" s="8"/>
    </row>
    <row r="585" spans="20:31" x14ac:dyDescent="0.25">
      <c r="T585" s="8"/>
      <c r="Y585" s="8"/>
      <c r="Z585" s="8"/>
      <c r="AA585" s="8"/>
      <c r="AB585" s="8"/>
      <c r="AC585" s="8"/>
      <c r="AD585" s="8"/>
      <c r="AE585" s="8"/>
    </row>
    <row r="586" spans="20:31" x14ac:dyDescent="0.25">
      <c r="T586" s="8"/>
      <c r="Y586" s="8"/>
      <c r="Z586" s="8"/>
      <c r="AA586" s="8"/>
      <c r="AB586" s="8"/>
      <c r="AC586" s="8"/>
      <c r="AD586" s="8"/>
      <c r="AE586" s="8"/>
    </row>
    <row r="587" spans="20:31" x14ac:dyDescent="0.25">
      <c r="T587" s="8"/>
      <c r="Y587" s="8"/>
      <c r="Z587" s="8"/>
      <c r="AA587" s="8"/>
      <c r="AB587" s="8"/>
      <c r="AC587" s="8"/>
      <c r="AD587" s="8"/>
      <c r="AE587" s="8"/>
    </row>
    <row r="588" spans="20:31" x14ac:dyDescent="0.25">
      <c r="T588" s="8"/>
      <c r="Y588" s="8"/>
      <c r="Z588" s="8"/>
      <c r="AA588" s="8"/>
      <c r="AB588" s="8"/>
      <c r="AC588" s="8"/>
      <c r="AD588" s="8"/>
      <c r="AE588" s="8"/>
    </row>
    <row r="589" spans="20:31" x14ac:dyDescent="0.25">
      <c r="T589" s="8"/>
      <c r="Y589" s="8"/>
      <c r="Z589" s="8"/>
      <c r="AA589" s="8"/>
      <c r="AB589" s="8"/>
      <c r="AC589" s="8"/>
      <c r="AD589" s="8"/>
      <c r="AE589" s="8"/>
    </row>
    <row r="590" spans="20:31" x14ac:dyDescent="0.25">
      <c r="T590" s="8"/>
      <c r="Y590" s="8"/>
      <c r="Z590" s="8"/>
      <c r="AA590" s="8"/>
      <c r="AB590" s="8"/>
      <c r="AC590" s="8"/>
      <c r="AD590" s="8"/>
      <c r="AE590" s="8"/>
    </row>
    <row r="591" spans="20:31" x14ac:dyDescent="0.25">
      <c r="T591" s="8"/>
      <c r="Y591" s="8"/>
      <c r="Z591" s="8"/>
      <c r="AA591" s="8"/>
      <c r="AB591" s="8"/>
      <c r="AC591" s="8"/>
      <c r="AD591" s="8"/>
      <c r="AE591" s="8"/>
    </row>
    <row r="592" spans="20:31" x14ac:dyDescent="0.25">
      <c r="T592" s="8"/>
      <c r="Y592" s="8"/>
      <c r="Z592" s="8"/>
      <c r="AA592" s="8"/>
      <c r="AB592" s="8"/>
      <c r="AC592" s="8"/>
      <c r="AD592" s="8"/>
      <c r="AE592" s="8"/>
    </row>
    <row r="593" spans="20:31" x14ac:dyDescent="0.25">
      <c r="T593" s="8"/>
      <c r="Y593" s="8"/>
      <c r="Z593" s="8"/>
      <c r="AA593" s="8"/>
      <c r="AB593" s="8"/>
      <c r="AC593" s="8"/>
      <c r="AD593" s="8"/>
      <c r="AE593" s="8"/>
    </row>
    <row r="594" spans="20:31" x14ac:dyDescent="0.25">
      <c r="T594" s="8"/>
      <c r="Y594" s="8"/>
      <c r="Z594" s="8"/>
      <c r="AA594" s="8"/>
      <c r="AB594" s="8"/>
      <c r="AC594" s="8"/>
      <c r="AD594" s="8"/>
      <c r="AE594" s="8"/>
    </row>
    <row r="595" spans="20:31" x14ac:dyDescent="0.25">
      <c r="T595" s="8"/>
      <c r="Y595" s="8"/>
      <c r="Z595" s="8"/>
      <c r="AA595" s="8"/>
      <c r="AB595" s="8"/>
      <c r="AC595" s="8"/>
      <c r="AD595" s="8"/>
      <c r="AE595" s="8"/>
    </row>
    <row r="596" spans="20:31" x14ac:dyDescent="0.25">
      <c r="T596" s="8"/>
      <c r="Y596" s="8"/>
      <c r="Z596" s="8"/>
      <c r="AA596" s="8"/>
      <c r="AB596" s="8"/>
      <c r="AC596" s="8"/>
      <c r="AD596" s="8"/>
      <c r="AE596" s="8"/>
    </row>
    <row r="597" spans="20:31" x14ac:dyDescent="0.25">
      <c r="T597" s="8"/>
      <c r="Y597" s="8"/>
      <c r="Z597" s="8"/>
      <c r="AA597" s="8"/>
      <c r="AB597" s="8"/>
      <c r="AC597" s="8"/>
      <c r="AD597" s="8"/>
      <c r="AE597" s="8"/>
    </row>
    <row r="598" spans="20:31" x14ac:dyDescent="0.25">
      <c r="T598" s="8"/>
      <c r="Y598" s="8"/>
      <c r="Z598" s="8"/>
      <c r="AA598" s="8"/>
      <c r="AB598" s="8"/>
      <c r="AC598" s="8"/>
      <c r="AD598" s="8"/>
      <c r="AE598" s="8"/>
    </row>
    <row r="599" spans="20:31" x14ac:dyDescent="0.25">
      <c r="T599" s="8"/>
      <c r="Y599" s="8"/>
      <c r="Z599" s="8"/>
      <c r="AA599" s="8"/>
      <c r="AB599" s="8"/>
      <c r="AC599" s="8"/>
      <c r="AD599" s="8"/>
      <c r="AE599" s="8"/>
    </row>
    <row r="600" spans="20:31" x14ac:dyDescent="0.25">
      <c r="T600" s="8"/>
      <c r="Y600" s="8"/>
      <c r="Z600" s="8"/>
      <c r="AA600" s="8"/>
      <c r="AB600" s="8"/>
      <c r="AC600" s="8"/>
      <c r="AD600" s="8"/>
      <c r="AE600" s="8"/>
    </row>
    <row r="601" spans="20:31" x14ac:dyDescent="0.25">
      <c r="T601" s="8"/>
      <c r="Y601" s="8"/>
      <c r="Z601" s="8"/>
      <c r="AA601" s="8"/>
      <c r="AB601" s="8"/>
      <c r="AC601" s="8"/>
      <c r="AD601" s="8"/>
      <c r="AE601" s="8"/>
    </row>
    <row r="602" spans="20:31" x14ac:dyDescent="0.25">
      <c r="T602" s="8"/>
      <c r="Y602" s="8"/>
      <c r="Z602" s="8"/>
      <c r="AA602" s="8"/>
      <c r="AB602" s="8"/>
      <c r="AC602" s="8"/>
      <c r="AD602" s="8"/>
      <c r="AE602" s="8"/>
    </row>
    <row r="603" spans="20:31" x14ac:dyDescent="0.25">
      <c r="T603" s="8"/>
      <c r="Y603" s="8"/>
      <c r="Z603" s="8"/>
      <c r="AA603" s="8"/>
      <c r="AB603" s="8"/>
      <c r="AC603" s="8"/>
      <c r="AD603" s="8"/>
      <c r="AE603" s="8"/>
    </row>
    <row r="604" spans="20:31" x14ac:dyDescent="0.25">
      <c r="T604" s="8"/>
      <c r="Y604" s="8"/>
      <c r="Z604" s="8"/>
      <c r="AA604" s="8"/>
      <c r="AB604" s="8"/>
      <c r="AC604" s="8"/>
      <c r="AD604" s="8"/>
      <c r="AE604" s="8"/>
    </row>
    <row r="605" spans="20:31" x14ac:dyDescent="0.25">
      <c r="T605" s="8"/>
      <c r="Y605" s="8"/>
      <c r="Z605" s="8"/>
      <c r="AA605" s="8"/>
      <c r="AB605" s="8"/>
      <c r="AC605" s="8"/>
      <c r="AD605" s="8"/>
      <c r="AE605" s="8"/>
    </row>
    <row r="606" spans="20:31" x14ac:dyDescent="0.25">
      <c r="T606" s="8"/>
      <c r="Y606" s="8"/>
      <c r="Z606" s="8"/>
      <c r="AA606" s="8"/>
      <c r="AB606" s="8"/>
      <c r="AC606" s="8"/>
      <c r="AD606" s="8"/>
      <c r="AE606" s="8"/>
    </row>
    <row r="607" spans="20:31" x14ac:dyDescent="0.25">
      <c r="T607" s="8"/>
      <c r="Y607" s="8"/>
      <c r="Z607" s="8"/>
      <c r="AA607" s="8"/>
      <c r="AB607" s="8"/>
      <c r="AC607" s="8"/>
      <c r="AD607" s="8"/>
      <c r="AE607" s="8"/>
    </row>
    <row r="608" spans="20:31" x14ac:dyDescent="0.25">
      <c r="T608" s="8"/>
      <c r="Y608" s="8"/>
      <c r="Z608" s="8"/>
      <c r="AA608" s="8"/>
      <c r="AB608" s="8"/>
      <c r="AC608" s="8"/>
      <c r="AD608" s="8"/>
      <c r="AE608" s="8"/>
    </row>
    <row r="609" spans="20:31" x14ac:dyDescent="0.25">
      <c r="T609" s="8"/>
      <c r="Y609" s="8"/>
      <c r="Z609" s="8"/>
      <c r="AA609" s="8"/>
      <c r="AB609" s="8"/>
      <c r="AC609" s="8"/>
      <c r="AD609" s="8"/>
      <c r="AE609" s="8"/>
    </row>
    <row r="610" spans="20:31" x14ac:dyDescent="0.25">
      <c r="T610" s="8"/>
      <c r="Y610" s="8"/>
      <c r="Z610" s="8"/>
      <c r="AA610" s="8"/>
      <c r="AB610" s="8"/>
      <c r="AC610" s="8"/>
      <c r="AD610" s="8"/>
      <c r="AE610" s="8"/>
    </row>
    <row r="611" spans="20:31" x14ac:dyDescent="0.25">
      <c r="T611" s="8"/>
      <c r="Y611" s="8"/>
      <c r="Z611" s="8"/>
      <c r="AA611" s="8"/>
      <c r="AB611" s="8"/>
      <c r="AC611" s="8"/>
      <c r="AD611" s="8"/>
      <c r="AE611" s="8"/>
    </row>
    <row r="612" spans="20:31" x14ac:dyDescent="0.25">
      <c r="T612" s="8"/>
      <c r="Y612" s="8"/>
      <c r="Z612" s="8"/>
      <c r="AA612" s="8"/>
      <c r="AB612" s="8"/>
      <c r="AC612" s="8"/>
      <c r="AD612" s="8"/>
      <c r="AE612" s="8"/>
    </row>
    <row r="613" spans="20:31" x14ac:dyDescent="0.25">
      <c r="T613" s="8"/>
      <c r="Y613" s="8"/>
      <c r="Z613" s="8"/>
      <c r="AA613" s="8"/>
      <c r="AB613" s="8"/>
      <c r="AC613" s="8"/>
      <c r="AD613" s="8"/>
      <c r="AE613" s="8"/>
    </row>
    <row r="614" spans="20:31" x14ac:dyDescent="0.25">
      <c r="T614" s="8"/>
      <c r="Y614" s="8"/>
      <c r="Z614" s="8"/>
      <c r="AA614" s="8"/>
      <c r="AB614" s="8"/>
      <c r="AC614" s="8"/>
      <c r="AD614" s="8"/>
      <c r="AE614" s="8"/>
    </row>
    <row r="615" spans="20:31" x14ac:dyDescent="0.25">
      <c r="T615" s="8"/>
      <c r="Y615" s="8"/>
      <c r="Z615" s="8"/>
      <c r="AA615" s="8"/>
      <c r="AB615" s="8"/>
      <c r="AC615" s="8"/>
      <c r="AD615" s="8"/>
      <c r="AE615" s="8"/>
    </row>
    <row r="616" spans="20:31" x14ac:dyDescent="0.25">
      <c r="T616" s="8"/>
      <c r="Y616" s="8"/>
      <c r="Z616" s="8"/>
      <c r="AA616" s="8"/>
      <c r="AB616" s="8"/>
      <c r="AC616" s="8"/>
      <c r="AD616" s="8"/>
      <c r="AE616" s="8"/>
    </row>
    <row r="617" spans="20:31" x14ac:dyDescent="0.25">
      <c r="T617" s="8"/>
      <c r="Y617" s="8"/>
      <c r="Z617" s="8"/>
      <c r="AA617" s="8"/>
      <c r="AB617" s="8"/>
      <c r="AC617" s="8"/>
      <c r="AD617" s="8"/>
      <c r="AE617" s="8"/>
    </row>
    <row r="618" spans="20:31" x14ac:dyDescent="0.25">
      <c r="T618" s="8"/>
      <c r="Y618" s="8"/>
      <c r="Z618" s="8"/>
      <c r="AA618" s="8"/>
      <c r="AB618" s="8"/>
      <c r="AC618" s="8"/>
      <c r="AD618" s="8"/>
      <c r="AE618" s="8"/>
    </row>
    <row r="619" spans="20:31" x14ac:dyDescent="0.25">
      <c r="T619" s="8"/>
      <c r="Y619" s="8"/>
      <c r="Z619" s="8"/>
      <c r="AA619" s="8"/>
      <c r="AB619" s="8"/>
      <c r="AC619" s="8"/>
      <c r="AD619" s="8"/>
      <c r="AE619" s="8"/>
    </row>
    <row r="620" spans="20:31" x14ac:dyDescent="0.25">
      <c r="T620" s="8"/>
      <c r="Y620" s="8"/>
      <c r="Z620" s="8"/>
      <c r="AA620" s="8"/>
      <c r="AB620" s="8"/>
      <c r="AC620" s="8"/>
      <c r="AD620" s="8"/>
      <c r="AE620" s="8"/>
    </row>
    <row r="621" spans="20:31" x14ac:dyDescent="0.25">
      <c r="T621" s="8"/>
      <c r="Y621" s="8"/>
      <c r="Z621" s="8"/>
      <c r="AA621" s="8"/>
      <c r="AB621" s="8"/>
      <c r="AC621" s="8"/>
      <c r="AD621" s="8"/>
      <c r="AE621" s="8"/>
    </row>
    <row r="622" spans="20:31" x14ac:dyDescent="0.25">
      <c r="T622" s="8"/>
      <c r="Y622" s="8"/>
      <c r="Z622" s="8"/>
      <c r="AA622" s="8"/>
      <c r="AB622" s="8"/>
      <c r="AC622" s="8"/>
      <c r="AD622" s="8"/>
      <c r="AE622" s="8"/>
    </row>
    <row r="623" spans="20:31" x14ac:dyDescent="0.25">
      <c r="T623" s="8"/>
      <c r="Y623" s="8"/>
      <c r="Z623" s="8"/>
      <c r="AA623" s="8"/>
      <c r="AB623" s="8"/>
      <c r="AC623" s="8"/>
      <c r="AD623" s="8"/>
      <c r="AE623" s="8"/>
    </row>
    <row r="624" spans="20:31" x14ac:dyDescent="0.25">
      <c r="T624" s="8"/>
      <c r="Y624" s="8"/>
      <c r="Z624" s="8"/>
      <c r="AA624" s="8"/>
      <c r="AB624" s="8"/>
      <c r="AC624" s="8"/>
      <c r="AD624" s="8"/>
      <c r="AE624" s="8"/>
    </row>
    <row r="625" spans="20:31" x14ac:dyDescent="0.25">
      <c r="T625" s="8"/>
      <c r="Y625" s="8"/>
      <c r="Z625" s="8"/>
      <c r="AA625" s="8"/>
      <c r="AB625" s="8"/>
      <c r="AC625" s="8"/>
      <c r="AD625" s="8"/>
      <c r="AE625" s="8"/>
    </row>
    <row r="626" spans="20:31" x14ac:dyDescent="0.25">
      <c r="T626" s="8"/>
      <c r="Y626" s="8"/>
      <c r="Z626" s="8"/>
      <c r="AA626" s="8"/>
      <c r="AB626" s="8"/>
      <c r="AC626" s="8"/>
      <c r="AD626" s="8"/>
      <c r="AE626" s="8"/>
    </row>
    <row r="627" spans="20:31" x14ac:dyDescent="0.25">
      <c r="T627" s="8"/>
      <c r="Y627" s="8"/>
      <c r="Z627" s="8"/>
      <c r="AA627" s="8"/>
      <c r="AB627" s="8"/>
      <c r="AC627" s="8"/>
      <c r="AD627" s="8"/>
      <c r="AE627" s="8"/>
    </row>
    <row r="628" spans="20:31" x14ac:dyDescent="0.25">
      <c r="T628" s="8"/>
      <c r="Y628" s="8"/>
      <c r="Z628" s="8"/>
      <c r="AA628" s="8"/>
      <c r="AB628" s="8"/>
      <c r="AC628" s="8"/>
      <c r="AD628" s="8"/>
      <c r="AE628" s="8"/>
    </row>
    <row r="629" spans="20:31" x14ac:dyDescent="0.25">
      <c r="T629" s="8"/>
      <c r="Y629" s="8"/>
      <c r="Z629" s="8"/>
      <c r="AA629" s="8"/>
      <c r="AB629" s="8"/>
      <c r="AC629" s="8"/>
      <c r="AD629" s="8"/>
      <c r="AE629" s="8"/>
    </row>
    <row r="630" spans="20:31" x14ac:dyDescent="0.25">
      <c r="T630" s="8"/>
      <c r="Y630" s="8"/>
      <c r="Z630" s="8"/>
      <c r="AA630" s="8"/>
      <c r="AB630" s="8"/>
      <c r="AC630" s="8"/>
      <c r="AD630" s="8"/>
      <c r="AE630" s="8"/>
    </row>
    <row r="631" spans="20:31" x14ac:dyDescent="0.25">
      <c r="T631" s="8"/>
      <c r="Y631" s="8"/>
      <c r="Z631" s="8"/>
      <c r="AA631" s="8"/>
      <c r="AB631" s="8"/>
      <c r="AC631" s="8"/>
      <c r="AD631" s="8"/>
      <c r="AE631" s="8"/>
    </row>
    <row r="632" spans="20:31" x14ac:dyDescent="0.25">
      <c r="T632" s="8"/>
      <c r="Y632" s="8"/>
      <c r="Z632" s="8"/>
      <c r="AA632" s="8"/>
      <c r="AB632" s="8"/>
      <c r="AC632" s="8"/>
      <c r="AD632" s="8"/>
      <c r="AE632" s="8"/>
    </row>
    <row r="633" spans="20:31" x14ac:dyDescent="0.25">
      <c r="T633" s="8"/>
      <c r="Y633" s="8"/>
      <c r="Z633" s="8"/>
      <c r="AA633" s="8"/>
      <c r="AB633" s="8"/>
      <c r="AC633" s="8"/>
      <c r="AD633" s="8"/>
      <c r="AE633" s="8"/>
    </row>
    <row r="634" spans="20:31" x14ac:dyDescent="0.25">
      <c r="T634" s="8"/>
      <c r="Y634" s="8"/>
      <c r="Z634" s="8"/>
      <c r="AA634" s="8"/>
      <c r="AB634" s="8"/>
      <c r="AC634" s="8"/>
      <c r="AD634" s="8"/>
      <c r="AE634" s="8"/>
    </row>
    <row r="635" spans="20:31" x14ac:dyDescent="0.25">
      <c r="T635" s="8"/>
      <c r="Y635" s="8"/>
      <c r="Z635" s="8"/>
      <c r="AA635" s="8"/>
      <c r="AB635" s="8"/>
      <c r="AC635" s="8"/>
      <c r="AD635" s="8"/>
      <c r="AE635" s="8"/>
    </row>
    <row r="636" spans="20:31" x14ac:dyDescent="0.25">
      <c r="T636" s="8"/>
      <c r="Y636" s="8"/>
      <c r="Z636" s="8"/>
      <c r="AA636" s="8"/>
      <c r="AB636" s="8"/>
      <c r="AC636" s="8"/>
      <c r="AD636" s="8"/>
      <c r="AE636" s="8"/>
    </row>
    <row r="637" spans="20:31" x14ac:dyDescent="0.25">
      <c r="T637" s="8"/>
      <c r="Y637" s="8"/>
      <c r="Z637" s="8"/>
      <c r="AA637" s="8"/>
      <c r="AB637" s="8"/>
      <c r="AC637" s="8"/>
      <c r="AD637" s="8"/>
      <c r="AE637" s="8"/>
    </row>
    <row r="638" spans="20:31" x14ac:dyDescent="0.25">
      <c r="T638" s="8"/>
      <c r="Y638" s="8"/>
      <c r="Z638" s="8"/>
      <c r="AA638" s="8"/>
      <c r="AB638" s="8"/>
      <c r="AC638" s="8"/>
      <c r="AD638" s="8"/>
      <c r="AE638" s="8"/>
    </row>
    <row r="639" spans="20:31" x14ac:dyDescent="0.25">
      <c r="T639" s="8"/>
      <c r="Y639" s="8"/>
      <c r="Z639" s="8"/>
      <c r="AA639" s="8"/>
      <c r="AB639" s="8"/>
      <c r="AC639" s="8"/>
      <c r="AD639" s="8"/>
      <c r="AE639" s="8"/>
    </row>
    <row r="640" spans="20:31" x14ac:dyDescent="0.25">
      <c r="T640" s="8"/>
      <c r="Y640" s="8"/>
      <c r="Z640" s="8"/>
      <c r="AA640" s="8"/>
      <c r="AB640" s="8"/>
      <c r="AC640" s="8"/>
      <c r="AD640" s="8"/>
      <c r="AE640" s="8"/>
    </row>
    <row r="641" spans="20:31" x14ac:dyDescent="0.25">
      <c r="T641" s="8"/>
      <c r="Y641" s="8"/>
      <c r="Z641" s="8"/>
      <c r="AA641" s="8"/>
      <c r="AB641" s="8"/>
      <c r="AC641" s="8"/>
      <c r="AD641" s="8"/>
      <c r="AE641" s="8"/>
    </row>
    <row r="642" spans="20:31" x14ac:dyDescent="0.25">
      <c r="T642" s="8"/>
      <c r="Y642" s="8"/>
      <c r="Z642" s="8"/>
      <c r="AA642" s="8"/>
      <c r="AB642" s="8"/>
      <c r="AC642" s="8"/>
      <c r="AD642" s="8"/>
      <c r="AE642" s="8"/>
    </row>
    <row r="643" spans="20:31" x14ac:dyDescent="0.25">
      <c r="T643" s="8"/>
      <c r="Y643" s="8"/>
      <c r="Z643" s="8"/>
      <c r="AA643" s="8"/>
      <c r="AB643" s="8"/>
      <c r="AC643" s="8"/>
      <c r="AD643" s="8"/>
      <c r="AE643" s="8"/>
    </row>
    <row r="644" spans="20:31" x14ac:dyDescent="0.25">
      <c r="T644" s="8"/>
      <c r="Y644" s="8"/>
      <c r="Z644" s="8"/>
      <c r="AA644" s="8"/>
      <c r="AB644" s="8"/>
      <c r="AC644" s="8"/>
      <c r="AD644" s="8"/>
      <c r="AE644" s="8"/>
    </row>
    <row r="645" spans="20:31" x14ac:dyDescent="0.25">
      <c r="T645" s="8"/>
      <c r="Y645" s="8"/>
      <c r="Z645" s="8"/>
      <c r="AA645" s="8"/>
      <c r="AB645" s="8"/>
      <c r="AC645" s="8"/>
      <c r="AD645" s="8"/>
      <c r="AE645" s="8"/>
    </row>
    <row r="646" spans="20:31" x14ac:dyDescent="0.25">
      <c r="T646" s="8"/>
      <c r="Y646" s="8"/>
      <c r="Z646" s="8"/>
      <c r="AA646" s="8"/>
      <c r="AB646" s="8"/>
      <c r="AC646" s="8"/>
      <c r="AD646" s="8"/>
      <c r="AE646" s="8"/>
    </row>
    <row r="647" spans="20:31" x14ac:dyDescent="0.25">
      <c r="T647" s="8"/>
      <c r="Y647" s="8"/>
      <c r="Z647" s="8"/>
      <c r="AA647" s="8"/>
      <c r="AB647" s="8"/>
      <c r="AC647" s="8"/>
      <c r="AD647" s="8"/>
      <c r="AE647" s="8"/>
    </row>
    <row r="648" spans="20:31" x14ac:dyDescent="0.25">
      <c r="T648" s="8"/>
      <c r="Y648" s="8"/>
      <c r="Z648" s="8"/>
      <c r="AA648" s="8"/>
      <c r="AB648" s="8"/>
      <c r="AC648" s="8"/>
      <c r="AD648" s="8"/>
      <c r="AE648" s="8"/>
    </row>
    <row r="649" spans="20:31" x14ac:dyDescent="0.25">
      <c r="T649" s="8"/>
      <c r="Y649" s="8"/>
      <c r="Z649" s="8"/>
      <c r="AA649" s="8"/>
      <c r="AB649" s="8"/>
      <c r="AC649" s="8"/>
      <c r="AD649" s="8"/>
      <c r="AE649" s="8"/>
    </row>
    <row r="650" spans="20:31" x14ac:dyDescent="0.25">
      <c r="T650" s="8"/>
      <c r="Y650" s="8"/>
      <c r="Z650" s="8"/>
      <c r="AA650" s="8"/>
      <c r="AB650" s="8"/>
      <c r="AC650" s="8"/>
      <c r="AD650" s="8"/>
      <c r="AE650" s="8"/>
    </row>
    <row r="651" spans="20:31" x14ac:dyDescent="0.25">
      <c r="T651" s="8"/>
      <c r="Y651" s="8"/>
      <c r="Z651" s="8"/>
      <c r="AA651" s="8"/>
      <c r="AB651" s="8"/>
      <c r="AC651" s="8"/>
      <c r="AD651" s="8"/>
      <c r="AE651" s="8"/>
    </row>
    <row r="652" spans="20:31" x14ac:dyDescent="0.25">
      <c r="T652" s="8"/>
      <c r="Y652" s="8"/>
      <c r="Z652" s="8"/>
      <c r="AA652" s="8"/>
      <c r="AB652" s="8"/>
      <c r="AC652" s="8"/>
      <c r="AD652" s="8"/>
      <c r="AE652" s="8"/>
    </row>
    <row r="653" spans="20:31" x14ac:dyDescent="0.25">
      <c r="T653" s="8"/>
      <c r="Y653" s="8"/>
      <c r="Z653" s="8"/>
      <c r="AA653" s="8"/>
      <c r="AB653" s="8"/>
      <c r="AC653" s="8"/>
      <c r="AD653" s="8"/>
      <c r="AE653" s="8"/>
    </row>
    <row r="654" spans="20:31" x14ac:dyDescent="0.25">
      <c r="T654" s="8"/>
      <c r="Y654" s="8"/>
      <c r="Z654" s="8"/>
      <c r="AA654" s="8"/>
      <c r="AB654" s="8"/>
      <c r="AC654" s="8"/>
      <c r="AD654" s="8"/>
      <c r="AE654" s="8"/>
    </row>
    <row r="655" spans="20:31" x14ac:dyDescent="0.25">
      <c r="T655" s="8"/>
      <c r="Y655" s="8"/>
      <c r="Z655" s="8"/>
      <c r="AA655" s="8"/>
      <c r="AB655" s="8"/>
      <c r="AC655" s="8"/>
      <c r="AD655" s="8"/>
      <c r="AE655" s="8"/>
    </row>
    <row r="656" spans="20:31" x14ac:dyDescent="0.25">
      <c r="T656" s="8"/>
      <c r="Y656" s="8"/>
      <c r="Z656" s="8"/>
      <c r="AA656" s="8"/>
      <c r="AB656" s="8"/>
      <c r="AC656" s="8"/>
      <c r="AD656" s="8"/>
      <c r="AE656" s="8"/>
    </row>
    <row r="657" spans="20:31" x14ac:dyDescent="0.25">
      <c r="T657" s="8"/>
      <c r="Y657" s="8"/>
      <c r="Z657" s="8"/>
      <c r="AA657" s="8"/>
      <c r="AB657" s="8"/>
      <c r="AC657" s="8"/>
      <c r="AD657" s="8"/>
      <c r="AE657" s="8"/>
    </row>
    <row r="658" spans="20:31" x14ac:dyDescent="0.25">
      <c r="T658" s="8"/>
      <c r="Y658" s="8"/>
      <c r="Z658" s="8"/>
      <c r="AA658" s="8"/>
      <c r="AB658" s="8"/>
      <c r="AC658" s="8"/>
      <c r="AD658" s="8"/>
      <c r="AE658" s="8"/>
    </row>
    <row r="659" spans="20:31" x14ac:dyDescent="0.25">
      <c r="T659" s="8"/>
      <c r="Y659" s="8"/>
      <c r="Z659" s="8"/>
      <c r="AA659" s="8"/>
      <c r="AB659" s="8"/>
      <c r="AC659" s="8"/>
      <c r="AD659" s="8"/>
      <c r="AE659" s="8"/>
    </row>
    <row r="660" spans="20:31" x14ac:dyDescent="0.25">
      <c r="T660" s="8"/>
      <c r="Y660" s="8"/>
      <c r="Z660" s="8"/>
      <c r="AA660" s="8"/>
      <c r="AB660" s="8"/>
      <c r="AC660" s="8"/>
      <c r="AD660" s="8"/>
      <c r="AE660" s="8"/>
    </row>
    <row r="661" spans="20:31" x14ac:dyDescent="0.25">
      <c r="T661" s="8"/>
      <c r="Y661" s="8"/>
      <c r="Z661" s="8"/>
      <c r="AA661" s="8"/>
      <c r="AB661" s="8"/>
      <c r="AC661" s="8"/>
      <c r="AD661" s="8"/>
      <c r="AE661" s="8"/>
    </row>
    <row r="662" spans="20:31" x14ac:dyDescent="0.25">
      <c r="T662" s="8"/>
      <c r="Y662" s="8"/>
      <c r="Z662" s="8"/>
      <c r="AA662" s="8"/>
      <c r="AB662" s="8"/>
      <c r="AC662" s="8"/>
      <c r="AD662" s="8"/>
      <c r="AE662" s="8"/>
    </row>
    <row r="663" spans="20:31" x14ac:dyDescent="0.25">
      <c r="T663" s="8"/>
      <c r="Y663" s="8"/>
      <c r="Z663" s="8"/>
      <c r="AA663" s="8"/>
      <c r="AB663" s="8"/>
      <c r="AC663" s="8"/>
      <c r="AD663" s="8"/>
      <c r="AE663" s="8"/>
    </row>
    <row r="664" spans="20:31" x14ac:dyDescent="0.25">
      <c r="T664" s="8"/>
      <c r="Y664" s="8"/>
      <c r="Z664" s="8"/>
      <c r="AA664" s="8"/>
      <c r="AB664" s="8"/>
      <c r="AC664" s="8"/>
      <c r="AD664" s="8"/>
      <c r="AE664" s="8"/>
    </row>
    <row r="665" spans="20:31" x14ac:dyDescent="0.25">
      <c r="T665" s="8"/>
      <c r="Y665" s="8"/>
      <c r="Z665" s="8"/>
      <c r="AA665" s="8"/>
      <c r="AB665" s="8"/>
      <c r="AC665" s="8"/>
      <c r="AD665" s="8"/>
      <c r="AE665" s="8"/>
    </row>
    <row r="666" spans="20:31" x14ac:dyDescent="0.25">
      <c r="T666" s="8"/>
      <c r="Y666" s="8"/>
      <c r="Z666" s="8"/>
      <c r="AA666" s="8"/>
      <c r="AB666" s="8"/>
      <c r="AC666" s="8"/>
      <c r="AD666" s="8"/>
      <c r="AE666" s="8"/>
    </row>
    <row r="667" spans="20:31" x14ac:dyDescent="0.25">
      <c r="T667" s="8"/>
      <c r="Y667" s="8"/>
      <c r="Z667" s="8"/>
      <c r="AA667" s="8"/>
      <c r="AB667" s="8"/>
      <c r="AC667" s="8"/>
      <c r="AD667" s="8"/>
      <c r="AE667" s="8"/>
    </row>
    <row r="668" spans="20:31" x14ac:dyDescent="0.25">
      <c r="T668" s="8"/>
      <c r="Y668" s="8"/>
      <c r="Z668" s="8"/>
      <c r="AA668" s="8"/>
      <c r="AB668" s="8"/>
      <c r="AC668" s="8"/>
      <c r="AD668" s="8"/>
      <c r="AE668" s="8"/>
    </row>
    <row r="669" spans="20:31" x14ac:dyDescent="0.25">
      <c r="T669" s="8"/>
      <c r="Y669" s="8"/>
      <c r="Z669" s="8"/>
      <c r="AA669" s="8"/>
      <c r="AB669" s="8"/>
      <c r="AC669" s="8"/>
      <c r="AD669" s="8"/>
      <c r="AE669" s="8"/>
    </row>
    <row r="670" spans="20:31" x14ac:dyDescent="0.25">
      <c r="T670" s="8"/>
      <c r="Y670" s="8"/>
      <c r="Z670" s="8"/>
      <c r="AA670" s="8"/>
      <c r="AB670" s="8"/>
      <c r="AC670" s="8"/>
      <c r="AD670" s="8"/>
      <c r="AE670" s="8"/>
    </row>
    <row r="671" spans="20:31" x14ac:dyDescent="0.25">
      <c r="T671" s="8"/>
      <c r="Y671" s="8"/>
      <c r="Z671" s="8"/>
      <c r="AA671" s="8"/>
      <c r="AB671" s="8"/>
      <c r="AC671" s="8"/>
      <c r="AD671" s="8"/>
      <c r="AE671" s="8"/>
    </row>
    <row r="672" spans="20:31" x14ac:dyDescent="0.25">
      <c r="T672" s="8"/>
      <c r="Y672" s="8"/>
      <c r="Z672" s="8"/>
      <c r="AA672" s="8"/>
      <c r="AB672" s="8"/>
      <c r="AC672" s="8"/>
      <c r="AD672" s="8"/>
      <c r="AE672" s="8"/>
    </row>
    <row r="673" spans="20:31" x14ac:dyDescent="0.25">
      <c r="T673" s="8"/>
      <c r="Y673" s="8"/>
      <c r="Z673" s="8"/>
      <c r="AA673" s="8"/>
      <c r="AB673" s="8"/>
      <c r="AC673" s="8"/>
      <c r="AD673" s="8"/>
      <c r="AE673" s="8"/>
    </row>
    <row r="674" spans="20:31" x14ac:dyDescent="0.25">
      <c r="T674" s="8"/>
      <c r="Y674" s="8"/>
      <c r="Z674" s="8"/>
      <c r="AA674" s="8"/>
      <c r="AB674" s="8"/>
      <c r="AC674" s="8"/>
      <c r="AD674" s="8"/>
      <c r="AE674" s="8"/>
    </row>
    <row r="675" spans="20:31" x14ac:dyDescent="0.25">
      <c r="T675" s="8"/>
      <c r="Y675" s="8"/>
      <c r="Z675" s="8"/>
      <c r="AA675" s="8"/>
      <c r="AB675" s="8"/>
      <c r="AC675" s="8"/>
      <c r="AD675" s="8"/>
      <c r="AE675" s="8"/>
    </row>
    <row r="676" spans="20:31" x14ac:dyDescent="0.25">
      <c r="T676" s="8"/>
      <c r="Y676" s="8"/>
      <c r="Z676" s="8"/>
      <c r="AA676" s="8"/>
      <c r="AB676" s="8"/>
      <c r="AC676" s="8"/>
      <c r="AD676" s="8"/>
      <c r="AE676" s="8"/>
    </row>
    <row r="677" spans="20:31" x14ac:dyDescent="0.25">
      <c r="T677" s="8"/>
      <c r="Y677" s="8"/>
      <c r="Z677" s="8"/>
      <c r="AA677" s="8"/>
      <c r="AB677" s="8"/>
      <c r="AC677" s="8"/>
      <c r="AD677" s="8"/>
      <c r="AE677" s="8"/>
    </row>
    <row r="678" spans="20:31" x14ac:dyDescent="0.25">
      <c r="T678" s="8"/>
      <c r="Y678" s="8"/>
      <c r="Z678" s="8"/>
      <c r="AA678" s="8"/>
      <c r="AB678" s="8"/>
      <c r="AC678" s="8"/>
      <c r="AD678" s="8"/>
      <c r="AE678" s="8"/>
    </row>
    <row r="679" spans="20:31" x14ac:dyDescent="0.25">
      <c r="T679" s="8"/>
      <c r="Y679" s="8"/>
      <c r="Z679" s="8"/>
      <c r="AA679" s="8"/>
      <c r="AB679" s="8"/>
      <c r="AC679" s="8"/>
      <c r="AD679" s="8"/>
      <c r="AE679" s="8"/>
    </row>
    <row r="680" spans="20:31" x14ac:dyDescent="0.25">
      <c r="T680" s="8"/>
      <c r="Y680" s="8"/>
      <c r="Z680" s="8"/>
      <c r="AA680" s="8"/>
      <c r="AB680" s="8"/>
      <c r="AC680" s="8"/>
      <c r="AD680" s="8"/>
      <c r="AE680" s="8"/>
    </row>
    <row r="681" spans="20:31" x14ac:dyDescent="0.25">
      <c r="T681" s="8"/>
      <c r="Y681" s="8"/>
      <c r="Z681" s="8"/>
      <c r="AA681" s="8"/>
      <c r="AB681" s="8"/>
      <c r="AC681" s="8"/>
      <c r="AD681" s="8"/>
      <c r="AE681" s="8"/>
    </row>
    <row r="682" spans="20:31" x14ac:dyDescent="0.25">
      <c r="T682" s="8"/>
      <c r="Y682" s="8"/>
      <c r="Z682" s="8"/>
      <c r="AA682" s="8"/>
      <c r="AB682" s="8"/>
      <c r="AC682" s="8"/>
      <c r="AD682" s="8"/>
      <c r="AE682" s="8"/>
    </row>
    <row r="683" spans="20:31" x14ac:dyDescent="0.25">
      <c r="T683" s="8"/>
      <c r="Y683" s="8"/>
      <c r="Z683" s="8"/>
      <c r="AA683" s="8"/>
      <c r="AB683" s="8"/>
      <c r="AC683" s="8"/>
      <c r="AD683" s="8"/>
      <c r="AE683" s="8"/>
    </row>
    <row r="684" spans="20:31" x14ac:dyDescent="0.25">
      <c r="T684" s="8"/>
      <c r="Y684" s="8"/>
      <c r="Z684" s="8"/>
      <c r="AA684" s="8"/>
      <c r="AB684" s="8"/>
      <c r="AC684" s="8"/>
      <c r="AD684" s="8"/>
      <c r="AE684" s="8"/>
    </row>
    <row r="685" spans="20:31" x14ac:dyDescent="0.25">
      <c r="T685" s="8"/>
      <c r="Y685" s="8"/>
      <c r="Z685" s="8"/>
      <c r="AA685" s="8"/>
      <c r="AB685" s="8"/>
      <c r="AC685" s="8"/>
      <c r="AD685" s="8"/>
      <c r="AE685" s="8"/>
    </row>
    <row r="686" spans="20:31" x14ac:dyDescent="0.25">
      <c r="T686" s="8"/>
      <c r="Y686" s="8"/>
      <c r="Z686" s="8"/>
      <c r="AA686" s="8"/>
      <c r="AB686" s="8"/>
      <c r="AC686" s="8"/>
      <c r="AD686" s="8"/>
      <c r="AE686" s="8"/>
    </row>
    <row r="687" spans="20:31" x14ac:dyDescent="0.25">
      <c r="T687" s="8"/>
      <c r="Y687" s="8"/>
      <c r="Z687" s="8"/>
      <c r="AA687" s="8"/>
      <c r="AB687" s="8"/>
      <c r="AC687" s="8"/>
      <c r="AD687" s="8"/>
      <c r="AE687" s="8"/>
    </row>
    <row r="688" spans="20:31" x14ac:dyDescent="0.25">
      <c r="T688" s="8"/>
      <c r="Y688" s="8"/>
      <c r="Z688" s="8"/>
      <c r="AA688" s="8"/>
      <c r="AB688" s="8"/>
      <c r="AC688" s="8"/>
      <c r="AD688" s="8"/>
      <c r="AE688" s="8"/>
    </row>
    <row r="689" spans="20:31" x14ac:dyDescent="0.25">
      <c r="T689" s="8"/>
      <c r="Y689" s="8"/>
      <c r="Z689" s="8"/>
      <c r="AA689" s="8"/>
      <c r="AB689" s="8"/>
      <c r="AC689" s="8"/>
      <c r="AD689" s="8"/>
      <c r="AE689" s="8"/>
    </row>
    <row r="690" spans="20:31" x14ac:dyDescent="0.25">
      <c r="T690" s="8"/>
      <c r="Y690" s="8"/>
      <c r="Z690" s="8"/>
      <c r="AA690" s="8"/>
      <c r="AB690" s="8"/>
      <c r="AC690" s="8"/>
      <c r="AD690" s="8"/>
      <c r="AE690" s="8"/>
    </row>
    <row r="691" spans="20:31" x14ac:dyDescent="0.25">
      <c r="T691" s="8"/>
      <c r="Y691" s="8"/>
      <c r="Z691" s="8"/>
      <c r="AA691" s="8"/>
      <c r="AB691" s="8"/>
      <c r="AC691" s="8"/>
      <c r="AD691" s="8"/>
      <c r="AE691" s="8"/>
    </row>
    <row r="692" spans="20:31" x14ac:dyDescent="0.25">
      <c r="T692" s="8"/>
      <c r="Y692" s="8"/>
      <c r="Z692" s="8"/>
      <c r="AA692" s="8"/>
      <c r="AB692" s="8"/>
      <c r="AC692" s="8"/>
      <c r="AD692" s="8"/>
      <c r="AE692" s="8"/>
    </row>
    <row r="693" spans="20:31" x14ac:dyDescent="0.25">
      <c r="T693" s="8"/>
      <c r="Y693" s="8"/>
      <c r="Z693" s="8"/>
      <c r="AA693" s="8"/>
      <c r="AB693" s="8"/>
      <c r="AC693" s="8"/>
      <c r="AD693" s="8"/>
      <c r="AE693" s="8"/>
    </row>
    <row r="694" spans="20:31" x14ac:dyDescent="0.25">
      <c r="T694" s="8"/>
      <c r="Y694" s="8"/>
      <c r="Z694" s="8"/>
      <c r="AA694" s="8"/>
      <c r="AB694" s="8"/>
      <c r="AC694" s="8"/>
      <c r="AD694" s="8"/>
      <c r="AE694" s="8"/>
    </row>
    <row r="695" spans="20:31" x14ac:dyDescent="0.25">
      <c r="T695" s="8"/>
      <c r="Y695" s="8"/>
      <c r="Z695" s="8"/>
      <c r="AA695" s="8"/>
      <c r="AB695" s="8"/>
      <c r="AC695" s="8"/>
      <c r="AD695" s="8"/>
      <c r="AE695" s="8"/>
    </row>
    <row r="696" spans="20:31" x14ac:dyDescent="0.25">
      <c r="T696" s="8"/>
      <c r="Y696" s="8"/>
      <c r="Z696" s="8"/>
      <c r="AA696" s="8"/>
      <c r="AB696" s="8"/>
      <c r="AC696" s="8"/>
      <c r="AD696" s="8"/>
      <c r="AE696" s="8"/>
    </row>
    <row r="697" spans="20:31" x14ac:dyDescent="0.25">
      <c r="T697" s="8"/>
      <c r="Y697" s="8"/>
      <c r="Z697" s="8"/>
      <c r="AA697" s="8"/>
      <c r="AB697" s="8"/>
      <c r="AC697" s="8"/>
      <c r="AD697" s="8"/>
      <c r="AE697" s="8"/>
    </row>
    <row r="698" spans="20:31" x14ac:dyDescent="0.25">
      <c r="T698" s="8"/>
      <c r="Y698" s="8"/>
      <c r="Z698" s="8"/>
      <c r="AA698" s="8"/>
      <c r="AB698" s="8"/>
      <c r="AC698" s="8"/>
      <c r="AD698" s="8"/>
      <c r="AE698" s="8"/>
    </row>
    <row r="699" spans="20:31" x14ac:dyDescent="0.25">
      <c r="T699" s="8"/>
      <c r="Y699" s="8"/>
      <c r="Z699" s="8"/>
      <c r="AA699" s="8"/>
      <c r="AB699" s="8"/>
      <c r="AC699" s="8"/>
      <c r="AD699" s="8"/>
      <c r="AE699" s="8"/>
    </row>
    <row r="700" spans="20:31" x14ac:dyDescent="0.25">
      <c r="T700" s="8"/>
      <c r="Y700" s="8"/>
      <c r="Z700" s="8"/>
      <c r="AA700" s="8"/>
      <c r="AB700" s="8"/>
      <c r="AC700" s="8"/>
      <c r="AD700" s="8"/>
      <c r="AE700" s="8"/>
    </row>
    <row r="701" spans="20:31" x14ac:dyDescent="0.25">
      <c r="T701" s="8"/>
      <c r="Y701" s="8"/>
      <c r="Z701" s="8"/>
      <c r="AA701" s="8"/>
      <c r="AB701" s="8"/>
      <c r="AC701" s="8"/>
      <c r="AD701" s="8"/>
      <c r="AE701" s="8"/>
    </row>
    <row r="702" spans="20:31" x14ac:dyDescent="0.25">
      <c r="T702" s="8"/>
      <c r="Y702" s="8"/>
      <c r="Z702" s="8"/>
      <c r="AA702" s="8"/>
      <c r="AB702" s="8"/>
      <c r="AC702" s="8"/>
      <c r="AD702" s="8"/>
      <c r="AE702" s="8"/>
    </row>
    <row r="703" spans="20:31" x14ac:dyDescent="0.25">
      <c r="T703" s="8"/>
      <c r="Y703" s="8"/>
      <c r="Z703" s="8"/>
      <c r="AA703" s="8"/>
      <c r="AB703" s="8"/>
      <c r="AC703" s="8"/>
      <c r="AD703" s="8"/>
      <c r="AE703" s="8"/>
    </row>
    <row r="704" spans="20:31" x14ac:dyDescent="0.25">
      <c r="T704" s="8"/>
      <c r="Y704" s="8"/>
      <c r="Z704" s="8"/>
      <c r="AA704" s="8"/>
      <c r="AB704" s="8"/>
      <c r="AC704" s="8"/>
      <c r="AD704" s="8"/>
      <c r="AE704" s="8"/>
    </row>
    <row r="705" spans="20:31" x14ac:dyDescent="0.25">
      <c r="T705" s="8"/>
      <c r="Y705" s="8"/>
      <c r="Z705" s="8"/>
      <c r="AA705" s="8"/>
      <c r="AB705" s="8"/>
      <c r="AC705" s="8"/>
      <c r="AD705" s="8"/>
      <c r="AE705" s="8"/>
    </row>
    <row r="706" spans="20:31" x14ac:dyDescent="0.25">
      <c r="T706" s="8"/>
      <c r="Y706" s="8"/>
      <c r="Z706" s="8"/>
      <c r="AA706" s="8"/>
      <c r="AB706" s="8"/>
      <c r="AC706" s="8"/>
      <c r="AD706" s="8"/>
      <c r="AE706" s="8"/>
    </row>
    <row r="707" spans="20:31" x14ac:dyDescent="0.25">
      <c r="T707" s="8"/>
      <c r="Y707" s="8"/>
      <c r="Z707" s="8"/>
      <c r="AA707" s="8"/>
      <c r="AB707" s="8"/>
      <c r="AC707" s="8"/>
      <c r="AD707" s="8"/>
      <c r="AE707" s="8"/>
    </row>
    <row r="708" spans="20:31" x14ac:dyDescent="0.25">
      <c r="T708" s="8"/>
      <c r="Y708" s="8"/>
      <c r="Z708" s="8"/>
      <c r="AA708" s="8"/>
      <c r="AB708" s="8"/>
      <c r="AC708" s="8"/>
      <c r="AD708" s="8"/>
      <c r="AE708" s="8"/>
    </row>
    <row r="709" spans="20:31" x14ac:dyDescent="0.25">
      <c r="T709" s="8"/>
      <c r="Y709" s="8"/>
      <c r="Z709" s="8"/>
      <c r="AA709" s="8"/>
      <c r="AB709" s="8"/>
      <c r="AC709" s="8"/>
      <c r="AD709" s="8"/>
      <c r="AE709" s="8"/>
    </row>
    <row r="710" spans="20:31" x14ac:dyDescent="0.25">
      <c r="T710" s="8"/>
      <c r="Y710" s="8"/>
      <c r="Z710" s="8"/>
      <c r="AA710" s="8"/>
      <c r="AB710" s="8"/>
      <c r="AC710" s="8"/>
      <c r="AD710" s="8"/>
      <c r="AE710" s="8"/>
    </row>
    <row r="711" spans="20:31" x14ac:dyDescent="0.25">
      <c r="T711" s="8"/>
      <c r="Y711" s="8"/>
      <c r="Z711" s="8"/>
      <c r="AA711" s="8"/>
      <c r="AB711" s="8"/>
      <c r="AC711" s="8"/>
      <c r="AD711" s="8"/>
      <c r="AE711" s="8"/>
    </row>
    <row r="712" spans="20:31" x14ac:dyDescent="0.25">
      <c r="T712" s="8"/>
      <c r="Y712" s="8"/>
      <c r="Z712" s="8"/>
      <c r="AA712" s="8"/>
      <c r="AB712" s="8"/>
      <c r="AC712" s="8"/>
      <c r="AD712" s="8"/>
      <c r="AE712" s="8"/>
    </row>
    <row r="713" spans="20:31" x14ac:dyDescent="0.25">
      <c r="T713" s="8"/>
      <c r="Y713" s="8"/>
      <c r="Z713" s="8"/>
      <c r="AA713" s="8"/>
      <c r="AB713" s="8"/>
      <c r="AC713" s="8"/>
      <c r="AD713" s="8"/>
      <c r="AE713" s="8"/>
    </row>
    <row r="714" spans="20:31" x14ac:dyDescent="0.25">
      <c r="T714" s="8"/>
      <c r="Y714" s="8"/>
      <c r="Z714" s="8"/>
      <c r="AA714" s="8"/>
      <c r="AB714" s="8"/>
      <c r="AC714" s="8"/>
      <c r="AD714" s="8"/>
      <c r="AE714" s="8"/>
    </row>
    <row r="715" spans="20:31" x14ac:dyDescent="0.25">
      <c r="T715" s="8"/>
      <c r="Y715" s="8"/>
      <c r="Z715" s="8"/>
      <c r="AA715" s="8"/>
      <c r="AB715" s="8"/>
      <c r="AC715" s="8"/>
      <c r="AD715" s="8"/>
      <c r="AE715" s="8"/>
    </row>
    <row r="716" spans="20:31" x14ac:dyDescent="0.25">
      <c r="T716" s="8"/>
      <c r="Y716" s="8"/>
      <c r="Z716" s="8"/>
      <c r="AA716" s="8"/>
      <c r="AB716" s="8"/>
      <c r="AC716" s="8"/>
      <c r="AD716" s="8"/>
      <c r="AE716" s="8"/>
    </row>
    <row r="717" spans="20:31" x14ac:dyDescent="0.25">
      <c r="T717" s="8"/>
      <c r="Y717" s="8"/>
      <c r="Z717" s="8"/>
      <c r="AA717" s="8"/>
      <c r="AB717" s="8"/>
      <c r="AC717" s="8"/>
      <c r="AD717" s="8"/>
      <c r="AE717" s="8"/>
    </row>
    <row r="718" spans="20:31" x14ac:dyDescent="0.25">
      <c r="T718" s="8"/>
      <c r="Y718" s="8"/>
      <c r="Z718" s="8"/>
      <c r="AA718" s="8"/>
      <c r="AB718" s="8"/>
      <c r="AC718" s="8"/>
      <c r="AD718" s="8"/>
      <c r="AE718" s="8"/>
    </row>
    <row r="719" spans="20:31" x14ac:dyDescent="0.25">
      <c r="T719" s="8"/>
      <c r="Y719" s="8"/>
      <c r="Z719" s="8"/>
      <c r="AA719" s="8"/>
      <c r="AB719" s="8"/>
      <c r="AC719" s="8"/>
      <c r="AD719" s="8"/>
      <c r="AE719" s="8"/>
    </row>
    <row r="720" spans="20:31" x14ac:dyDescent="0.25">
      <c r="T720" s="8"/>
      <c r="Y720" s="8"/>
      <c r="Z720" s="8"/>
      <c r="AA720" s="8"/>
      <c r="AB720" s="8"/>
      <c r="AC720" s="8"/>
      <c r="AD720" s="8"/>
      <c r="AE720" s="8"/>
    </row>
    <row r="721" spans="20:31" x14ac:dyDescent="0.25">
      <c r="T721" s="8"/>
      <c r="Y721" s="8"/>
      <c r="Z721" s="8"/>
      <c r="AA721" s="8"/>
      <c r="AB721" s="8"/>
      <c r="AC721" s="8"/>
      <c r="AD721" s="8"/>
      <c r="AE721" s="8"/>
    </row>
    <row r="722" spans="20:31" x14ac:dyDescent="0.25">
      <c r="T722" s="8"/>
      <c r="Y722" s="8"/>
      <c r="Z722" s="8"/>
      <c r="AA722" s="8"/>
      <c r="AB722" s="8"/>
      <c r="AC722" s="8"/>
      <c r="AD722" s="8"/>
      <c r="AE722" s="8"/>
    </row>
    <row r="723" spans="20:31" x14ac:dyDescent="0.25">
      <c r="T723" s="8"/>
      <c r="Y723" s="8"/>
      <c r="Z723" s="8"/>
      <c r="AA723" s="8"/>
      <c r="AB723" s="8"/>
      <c r="AC723" s="8"/>
      <c r="AD723" s="8"/>
      <c r="AE723" s="8"/>
    </row>
    <row r="724" spans="20:31" x14ac:dyDescent="0.25">
      <c r="T724" s="8"/>
      <c r="Y724" s="8"/>
      <c r="Z724" s="8"/>
      <c r="AA724" s="8"/>
      <c r="AB724" s="8"/>
      <c r="AC724" s="8"/>
      <c r="AD724" s="8"/>
      <c r="AE724" s="8"/>
    </row>
    <row r="725" spans="20:31" x14ac:dyDescent="0.25">
      <c r="T725" s="8"/>
      <c r="Y725" s="8"/>
      <c r="Z725" s="8"/>
      <c r="AA725" s="8"/>
      <c r="AB725" s="8"/>
      <c r="AC725" s="8"/>
      <c r="AD725" s="8"/>
      <c r="AE725" s="8"/>
    </row>
    <row r="726" spans="20:31" x14ac:dyDescent="0.25">
      <c r="T726" s="8"/>
      <c r="Y726" s="8"/>
      <c r="Z726" s="8"/>
      <c r="AA726" s="8"/>
      <c r="AB726" s="8"/>
      <c r="AC726" s="8"/>
      <c r="AD726" s="8"/>
      <c r="AE726" s="8"/>
    </row>
    <row r="727" spans="20:31" x14ac:dyDescent="0.25">
      <c r="T727" s="8"/>
      <c r="Y727" s="8"/>
      <c r="Z727" s="8"/>
      <c r="AA727" s="8"/>
      <c r="AB727" s="8"/>
      <c r="AC727" s="8"/>
      <c r="AD727" s="8"/>
      <c r="AE727" s="8"/>
    </row>
    <row r="728" spans="20:31" x14ac:dyDescent="0.25">
      <c r="T728" s="8"/>
      <c r="Y728" s="8"/>
      <c r="Z728" s="8"/>
      <c r="AA728" s="8"/>
      <c r="AB728" s="8"/>
      <c r="AC728" s="8"/>
      <c r="AD728" s="8"/>
      <c r="AE728" s="8"/>
    </row>
    <row r="729" spans="20:31" x14ac:dyDescent="0.25">
      <c r="T729" s="8"/>
      <c r="Y729" s="8"/>
      <c r="Z729" s="8"/>
      <c r="AA729" s="8"/>
      <c r="AB729" s="8"/>
      <c r="AC729" s="8"/>
      <c r="AD729" s="8"/>
      <c r="AE729" s="8"/>
    </row>
    <row r="730" spans="20:31" x14ac:dyDescent="0.25">
      <c r="T730" s="8"/>
      <c r="Y730" s="8"/>
      <c r="Z730" s="8"/>
      <c r="AA730" s="8"/>
      <c r="AB730" s="8"/>
      <c r="AC730" s="8"/>
      <c r="AD730" s="8"/>
      <c r="AE730" s="8"/>
    </row>
    <row r="731" spans="20:31" x14ac:dyDescent="0.25">
      <c r="T731" s="8"/>
      <c r="Y731" s="8"/>
      <c r="Z731" s="8"/>
      <c r="AA731" s="8"/>
      <c r="AB731" s="8"/>
      <c r="AC731" s="8"/>
      <c r="AD731" s="8"/>
      <c r="AE731" s="8"/>
    </row>
    <row r="732" spans="20:31" x14ac:dyDescent="0.25">
      <c r="T732" s="8"/>
      <c r="Y732" s="8"/>
      <c r="Z732" s="8"/>
      <c r="AA732" s="8"/>
      <c r="AB732" s="8"/>
      <c r="AC732" s="8"/>
      <c r="AD732" s="8"/>
      <c r="AE732" s="8"/>
    </row>
    <row r="733" spans="20:31" x14ac:dyDescent="0.25">
      <c r="T733" s="8"/>
      <c r="Y733" s="8"/>
      <c r="Z733" s="8"/>
      <c r="AA733" s="8"/>
      <c r="AB733" s="8"/>
      <c r="AC733" s="8"/>
      <c r="AD733" s="8"/>
      <c r="AE733" s="8"/>
    </row>
    <row r="734" spans="20:31" x14ac:dyDescent="0.25">
      <c r="T734" s="8"/>
      <c r="Y734" s="8"/>
      <c r="Z734" s="8"/>
      <c r="AA734" s="8"/>
      <c r="AB734" s="8"/>
      <c r="AC734" s="8"/>
      <c r="AD734" s="8"/>
      <c r="AE734" s="8"/>
    </row>
    <row r="735" spans="20:31" x14ac:dyDescent="0.25">
      <c r="T735" s="8"/>
      <c r="Y735" s="8"/>
      <c r="Z735" s="8"/>
      <c r="AA735" s="8"/>
      <c r="AB735" s="8"/>
      <c r="AC735" s="8"/>
      <c r="AD735" s="8"/>
      <c r="AE735" s="8"/>
    </row>
    <row r="736" spans="20:31" x14ac:dyDescent="0.25">
      <c r="T736" s="8"/>
      <c r="Y736" s="8"/>
      <c r="Z736" s="8"/>
      <c r="AA736" s="8"/>
      <c r="AB736" s="8"/>
      <c r="AC736" s="8"/>
      <c r="AD736" s="8"/>
      <c r="AE736" s="8"/>
    </row>
    <row r="737" spans="20:31" x14ac:dyDescent="0.25">
      <c r="T737" s="8"/>
      <c r="Y737" s="8"/>
      <c r="Z737" s="8"/>
      <c r="AA737" s="8"/>
      <c r="AB737" s="8"/>
      <c r="AC737" s="8"/>
      <c r="AD737" s="8"/>
      <c r="AE737" s="8"/>
    </row>
    <row r="738" spans="20:31" x14ac:dyDescent="0.25">
      <c r="T738" s="8"/>
      <c r="Y738" s="8"/>
      <c r="Z738" s="8"/>
      <c r="AA738" s="8"/>
      <c r="AB738" s="8"/>
      <c r="AC738" s="8"/>
      <c r="AD738" s="8"/>
      <c r="AE738" s="8"/>
    </row>
    <row r="739" spans="20:31" x14ac:dyDescent="0.25">
      <c r="T739" s="8"/>
      <c r="Y739" s="8"/>
      <c r="Z739" s="8"/>
      <c r="AA739" s="8"/>
      <c r="AB739" s="8"/>
      <c r="AC739" s="8"/>
      <c r="AD739" s="8"/>
      <c r="AE739" s="8"/>
    </row>
    <row r="740" spans="20:31" x14ac:dyDescent="0.25">
      <c r="T740" s="8"/>
      <c r="Y740" s="8"/>
      <c r="Z740" s="8"/>
      <c r="AA740" s="8"/>
      <c r="AB740" s="8"/>
      <c r="AC740" s="8"/>
      <c r="AD740" s="8"/>
      <c r="AE740" s="8"/>
    </row>
    <row r="741" spans="20:31" x14ac:dyDescent="0.25">
      <c r="T741" s="8"/>
      <c r="Y741" s="8"/>
      <c r="Z741" s="8"/>
      <c r="AA741" s="8"/>
      <c r="AB741" s="8"/>
      <c r="AC741" s="8"/>
      <c r="AD741" s="8"/>
      <c r="AE741" s="8"/>
    </row>
    <row r="742" spans="20:31" x14ac:dyDescent="0.25">
      <c r="T742" s="8"/>
      <c r="Y742" s="8"/>
      <c r="Z742" s="8"/>
      <c r="AA742" s="8"/>
      <c r="AB742" s="8"/>
      <c r="AC742" s="8"/>
      <c r="AD742" s="8"/>
      <c r="AE742" s="8"/>
    </row>
    <row r="743" spans="20:31" x14ac:dyDescent="0.25">
      <c r="T743" s="8"/>
      <c r="Y743" s="8"/>
      <c r="Z743" s="8"/>
      <c r="AA743" s="8"/>
      <c r="AB743" s="8"/>
      <c r="AC743" s="8"/>
      <c r="AD743" s="8"/>
      <c r="AE743" s="8"/>
    </row>
    <row r="744" spans="20:31" x14ac:dyDescent="0.25">
      <c r="T744" s="8"/>
      <c r="Y744" s="8"/>
      <c r="Z744" s="8"/>
      <c r="AA744" s="8"/>
      <c r="AB744" s="8"/>
      <c r="AC744" s="8"/>
      <c r="AD744" s="8"/>
      <c r="AE744" s="8"/>
    </row>
    <row r="745" spans="20:31" x14ac:dyDescent="0.25">
      <c r="T745" s="8"/>
      <c r="Y745" s="8"/>
      <c r="Z745" s="8"/>
      <c r="AA745" s="8"/>
      <c r="AB745" s="8"/>
      <c r="AC745" s="8"/>
      <c r="AD745" s="8"/>
      <c r="AE745" s="8"/>
    </row>
    <row r="746" spans="20:31" x14ac:dyDescent="0.25">
      <c r="T746" s="8"/>
      <c r="Y746" s="8"/>
      <c r="Z746" s="8"/>
      <c r="AA746" s="8"/>
      <c r="AB746" s="8"/>
      <c r="AC746" s="8"/>
      <c r="AD746" s="8"/>
      <c r="AE746" s="8"/>
    </row>
    <row r="747" spans="20:31" x14ac:dyDescent="0.25">
      <c r="T747" s="8"/>
      <c r="Y747" s="8"/>
      <c r="Z747" s="8"/>
      <c r="AA747" s="8"/>
      <c r="AB747" s="8"/>
      <c r="AC747" s="8"/>
      <c r="AD747" s="8"/>
      <c r="AE747" s="8"/>
    </row>
    <row r="748" spans="20:31" x14ac:dyDescent="0.25">
      <c r="T748" s="8"/>
      <c r="Y748" s="8"/>
      <c r="Z748" s="8"/>
      <c r="AA748" s="8"/>
      <c r="AB748" s="8"/>
      <c r="AC748" s="8"/>
      <c r="AD748" s="8"/>
      <c r="AE748" s="8"/>
    </row>
    <row r="749" spans="20:31" x14ac:dyDescent="0.25">
      <c r="T749" s="8"/>
      <c r="Y749" s="8"/>
      <c r="Z749" s="8"/>
      <c r="AA749" s="8"/>
      <c r="AB749" s="8"/>
      <c r="AC749" s="8"/>
      <c r="AD749" s="8"/>
      <c r="AE749" s="8"/>
    </row>
    <row r="750" spans="20:31" x14ac:dyDescent="0.25">
      <c r="T750" s="8"/>
      <c r="Y750" s="8"/>
      <c r="Z750" s="8"/>
      <c r="AA750" s="8"/>
      <c r="AB750" s="8"/>
      <c r="AC750" s="8"/>
      <c r="AD750" s="8"/>
      <c r="AE750" s="8"/>
    </row>
    <row r="751" spans="20:31" x14ac:dyDescent="0.25">
      <c r="T751" s="8"/>
      <c r="Y751" s="8"/>
      <c r="Z751" s="8"/>
      <c r="AA751" s="8"/>
      <c r="AB751" s="8"/>
      <c r="AC751" s="8"/>
      <c r="AD751" s="8"/>
      <c r="AE751" s="8"/>
    </row>
    <row r="752" spans="20:31" x14ac:dyDescent="0.25">
      <c r="T752" s="8"/>
      <c r="Y752" s="8"/>
      <c r="Z752" s="8"/>
      <c r="AA752" s="8"/>
      <c r="AB752" s="8"/>
      <c r="AC752" s="8"/>
      <c r="AD752" s="8"/>
      <c r="AE752" s="8"/>
    </row>
    <row r="753" spans="20:31" x14ac:dyDescent="0.25">
      <c r="T753" s="8"/>
      <c r="Y753" s="8"/>
      <c r="Z753" s="8"/>
      <c r="AA753" s="8"/>
      <c r="AB753" s="8"/>
      <c r="AC753" s="8"/>
      <c r="AD753" s="8"/>
      <c r="AE753" s="8"/>
    </row>
    <row r="754" spans="20:31" x14ac:dyDescent="0.25">
      <c r="T754" s="8"/>
      <c r="Y754" s="8"/>
      <c r="Z754" s="8"/>
      <c r="AA754" s="8"/>
      <c r="AB754" s="8"/>
      <c r="AC754" s="8"/>
      <c r="AD754" s="8"/>
      <c r="AE754" s="8"/>
    </row>
    <row r="755" spans="20:31" x14ac:dyDescent="0.25">
      <c r="T755" s="8"/>
      <c r="Y755" s="8"/>
      <c r="Z755" s="8"/>
      <c r="AA755" s="8"/>
      <c r="AB755" s="8"/>
      <c r="AC755" s="8"/>
      <c r="AD755" s="8"/>
      <c r="AE755" s="8"/>
    </row>
    <row r="756" spans="20:31" x14ac:dyDescent="0.25">
      <c r="T756" s="8"/>
      <c r="Y756" s="8"/>
      <c r="Z756" s="8"/>
      <c r="AA756" s="8"/>
      <c r="AB756" s="8"/>
      <c r="AC756" s="8"/>
      <c r="AD756" s="8"/>
      <c r="AE756" s="8"/>
    </row>
    <row r="757" spans="20:31" x14ac:dyDescent="0.25">
      <c r="T757" s="8"/>
      <c r="Y757" s="8"/>
      <c r="Z757" s="8"/>
      <c r="AA757" s="8"/>
      <c r="AB757" s="8"/>
      <c r="AC757" s="8"/>
      <c r="AD757" s="8"/>
      <c r="AE757" s="8"/>
    </row>
    <row r="758" spans="20:31" x14ac:dyDescent="0.25">
      <c r="T758" s="8"/>
      <c r="Y758" s="8"/>
      <c r="Z758" s="8"/>
      <c r="AA758" s="8"/>
      <c r="AB758" s="8"/>
      <c r="AC758" s="8"/>
      <c r="AD758" s="8"/>
      <c r="AE758" s="8"/>
    </row>
    <row r="759" spans="20:31" x14ac:dyDescent="0.25">
      <c r="T759" s="8"/>
      <c r="Y759" s="8"/>
      <c r="Z759" s="8"/>
      <c r="AA759" s="8"/>
      <c r="AB759" s="8"/>
      <c r="AC759" s="8"/>
      <c r="AD759" s="8"/>
      <c r="AE759" s="8"/>
    </row>
    <row r="760" spans="20:31" x14ac:dyDescent="0.25">
      <c r="T760" s="8"/>
      <c r="Y760" s="8"/>
      <c r="Z760" s="8"/>
      <c r="AA760" s="8"/>
      <c r="AB760" s="8"/>
      <c r="AC760" s="8"/>
      <c r="AD760" s="8"/>
      <c r="AE760" s="8"/>
    </row>
    <row r="761" spans="20:31" x14ac:dyDescent="0.25">
      <c r="T761" s="8"/>
      <c r="Y761" s="8"/>
      <c r="Z761" s="8"/>
      <c r="AA761" s="8"/>
      <c r="AB761" s="8"/>
      <c r="AC761" s="8"/>
      <c r="AD761" s="8"/>
      <c r="AE761" s="8"/>
    </row>
    <row r="762" spans="20:31" x14ac:dyDescent="0.25">
      <c r="T762" s="8"/>
      <c r="Y762" s="8"/>
      <c r="Z762" s="8"/>
      <c r="AA762" s="8"/>
      <c r="AB762" s="8"/>
      <c r="AC762" s="8"/>
      <c r="AD762" s="8"/>
      <c r="AE762" s="8"/>
    </row>
    <row r="763" spans="20:31" x14ac:dyDescent="0.25">
      <c r="T763" s="8"/>
      <c r="Y763" s="8"/>
      <c r="Z763" s="8"/>
      <c r="AA763" s="8"/>
      <c r="AB763" s="8"/>
      <c r="AC763" s="8"/>
      <c r="AD763" s="8"/>
      <c r="AE763" s="8"/>
    </row>
    <row r="764" spans="20:31" x14ac:dyDescent="0.25">
      <c r="T764" s="8"/>
      <c r="Y764" s="8"/>
      <c r="Z764" s="8"/>
      <c r="AA764" s="8"/>
      <c r="AB764" s="8"/>
      <c r="AC764" s="8"/>
      <c r="AD764" s="8"/>
      <c r="AE764" s="8"/>
    </row>
    <row r="765" spans="20:31" x14ac:dyDescent="0.25">
      <c r="T765" s="8"/>
      <c r="Y765" s="8"/>
      <c r="Z765" s="8"/>
      <c r="AA765" s="8"/>
      <c r="AB765" s="8"/>
      <c r="AC765" s="8"/>
      <c r="AD765" s="8"/>
      <c r="AE765" s="8"/>
    </row>
    <row r="766" spans="20:31" x14ac:dyDescent="0.25">
      <c r="T766" s="8"/>
      <c r="Y766" s="8"/>
      <c r="Z766" s="8"/>
      <c r="AA766" s="8"/>
      <c r="AB766" s="8"/>
      <c r="AC766" s="8"/>
      <c r="AD766" s="8"/>
      <c r="AE766" s="8"/>
    </row>
    <row r="767" spans="20:31" x14ac:dyDescent="0.25">
      <c r="T767" s="8"/>
      <c r="Y767" s="8"/>
      <c r="Z767" s="8"/>
      <c r="AA767" s="8"/>
      <c r="AB767" s="8"/>
      <c r="AC767" s="8"/>
      <c r="AD767" s="8"/>
      <c r="AE767" s="8"/>
    </row>
    <row r="768" spans="20:31" x14ac:dyDescent="0.25">
      <c r="T768" s="8"/>
      <c r="Y768" s="8"/>
      <c r="Z768" s="8"/>
      <c r="AA768" s="8"/>
      <c r="AB768" s="8"/>
      <c r="AC768" s="8"/>
      <c r="AD768" s="8"/>
      <c r="AE768" s="8"/>
    </row>
    <row r="769" spans="20:31" x14ac:dyDescent="0.25">
      <c r="T769" s="8"/>
      <c r="Y769" s="8"/>
      <c r="Z769" s="8"/>
      <c r="AA769" s="8"/>
      <c r="AB769" s="8"/>
      <c r="AC769" s="8"/>
      <c r="AD769" s="8"/>
      <c r="AE769" s="8"/>
    </row>
    <row r="770" spans="20:31" x14ac:dyDescent="0.25">
      <c r="T770" s="8"/>
      <c r="Y770" s="8"/>
      <c r="Z770" s="8"/>
      <c r="AA770" s="8"/>
      <c r="AB770" s="8"/>
      <c r="AC770" s="8"/>
      <c r="AD770" s="8"/>
      <c r="AE770" s="8"/>
    </row>
    <row r="771" spans="20:31" x14ac:dyDescent="0.25">
      <c r="T771" s="8"/>
      <c r="Y771" s="8"/>
      <c r="Z771" s="8"/>
      <c r="AA771" s="8"/>
      <c r="AB771" s="8"/>
      <c r="AC771" s="8"/>
      <c r="AD771" s="8"/>
      <c r="AE771" s="8"/>
    </row>
    <row r="772" spans="20:31" x14ac:dyDescent="0.25">
      <c r="T772" s="8"/>
      <c r="Y772" s="8"/>
      <c r="Z772" s="8"/>
      <c r="AA772" s="8"/>
      <c r="AB772" s="8"/>
      <c r="AC772" s="8"/>
      <c r="AD772" s="8"/>
      <c r="AE772" s="8"/>
    </row>
    <row r="773" spans="20:31" x14ac:dyDescent="0.25">
      <c r="T773" s="8"/>
      <c r="Y773" s="8"/>
      <c r="Z773" s="8"/>
      <c r="AA773" s="8"/>
      <c r="AB773" s="8"/>
      <c r="AC773" s="8"/>
      <c r="AD773" s="8"/>
      <c r="AE773" s="8"/>
    </row>
    <row r="774" spans="20:31" x14ac:dyDescent="0.25">
      <c r="T774" s="8"/>
      <c r="Y774" s="8"/>
      <c r="Z774" s="8"/>
      <c r="AA774" s="8"/>
      <c r="AB774" s="8"/>
      <c r="AC774" s="8"/>
      <c r="AD774" s="8"/>
      <c r="AE774" s="8"/>
    </row>
    <row r="775" spans="20:31" x14ac:dyDescent="0.25">
      <c r="T775" s="8"/>
      <c r="Y775" s="8"/>
      <c r="Z775" s="8"/>
      <c r="AA775" s="8"/>
      <c r="AB775" s="8"/>
      <c r="AC775" s="8"/>
      <c r="AD775" s="8"/>
      <c r="AE775" s="8"/>
    </row>
    <row r="776" spans="20:31" x14ac:dyDescent="0.25">
      <c r="T776" s="8"/>
      <c r="Y776" s="8"/>
      <c r="Z776" s="8"/>
      <c r="AA776" s="8"/>
      <c r="AB776" s="8"/>
      <c r="AC776" s="8"/>
      <c r="AD776" s="8"/>
      <c r="AE776" s="8"/>
    </row>
    <row r="777" spans="20:31" x14ac:dyDescent="0.25">
      <c r="T777" s="8"/>
      <c r="Y777" s="8"/>
      <c r="Z777" s="8"/>
      <c r="AA777" s="8"/>
      <c r="AB777" s="8"/>
      <c r="AC777" s="8"/>
      <c r="AD777" s="8"/>
      <c r="AE777" s="8"/>
    </row>
    <row r="778" spans="20:31" x14ac:dyDescent="0.25">
      <c r="T778" s="8"/>
      <c r="Y778" s="8"/>
      <c r="Z778" s="8"/>
      <c r="AA778" s="8"/>
      <c r="AB778" s="8"/>
      <c r="AC778" s="8"/>
      <c r="AD778" s="8"/>
      <c r="AE778" s="8"/>
    </row>
    <row r="779" spans="20:31" x14ac:dyDescent="0.25">
      <c r="T779" s="8"/>
      <c r="Y779" s="8"/>
      <c r="Z779" s="8"/>
      <c r="AA779" s="8"/>
      <c r="AB779" s="8"/>
      <c r="AC779" s="8"/>
      <c r="AD779" s="8"/>
      <c r="AE779" s="8"/>
    </row>
    <row r="780" spans="20:31" x14ac:dyDescent="0.25">
      <c r="T780" s="8"/>
      <c r="Y780" s="8"/>
      <c r="Z780" s="8"/>
      <c r="AA780" s="8"/>
      <c r="AB780" s="8"/>
      <c r="AC780" s="8"/>
      <c r="AD780" s="8"/>
      <c r="AE780" s="8"/>
    </row>
    <row r="781" spans="20:31" x14ac:dyDescent="0.25">
      <c r="T781" s="8"/>
      <c r="Y781" s="8"/>
      <c r="Z781" s="8"/>
      <c r="AA781" s="8"/>
      <c r="AB781" s="8"/>
      <c r="AC781" s="8"/>
      <c r="AD781" s="8"/>
      <c r="AE781" s="8"/>
    </row>
    <row r="782" spans="20:31" x14ac:dyDescent="0.25">
      <c r="T782" s="8"/>
      <c r="Y782" s="8"/>
      <c r="Z782" s="8"/>
      <c r="AA782" s="8"/>
      <c r="AB782" s="8"/>
      <c r="AC782" s="8"/>
      <c r="AD782" s="8"/>
      <c r="AE782" s="8"/>
    </row>
    <row r="783" spans="20:31" x14ac:dyDescent="0.25">
      <c r="T783" s="8"/>
      <c r="Y783" s="8"/>
      <c r="Z783" s="8"/>
      <c r="AA783" s="8"/>
      <c r="AB783" s="8"/>
      <c r="AC783" s="8"/>
      <c r="AD783" s="8"/>
      <c r="AE783" s="8"/>
    </row>
    <row r="784" spans="20:31" x14ac:dyDescent="0.25">
      <c r="T784" s="8"/>
      <c r="Y784" s="8"/>
      <c r="Z784" s="8"/>
      <c r="AA784" s="8"/>
      <c r="AB784" s="8"/>
      <c r="AC784" s="8"/>
      <c r="AD784" s="8"/>
      <c r="AE784" s="8"/>
    </row>
    <row r="785" spans="20:31" x14ac:dyDescent="0.25">
      <c r="T785" s="8"/>
      <c r="Y785" s="8"/>
      <c r="Z785" s="8"/>
      <c r="AA785" s="8"/>
      <c r="AB785" s="8"/>
      <c r="AC785" s="8"/>
      <c r="AD785" s="8"/>
      <c r="AE785" s="8"/>
    </row>
    <row r="786" spans="20:31" x14ac:dyDescent="0.25">
      <c r="T786" s="8"/>
      <c r="Y786" s="8"/>
      <c r="Z786" s="8"/>
      <c r="AA786" s="8"/>
      <c r="AB786" s="8"/>
      <c r="AC786" s="8"/>
      <c r="AD786" s="8"/>
      <c r="AE786" s="8"/>
    </row>
    <row r="787" spans="20:31" x14ac:dyDescent="0.25">
      <c r="T787" s="8"/>
      <c r="Y787" s="8"/>
      <c r="Z787" s="8"/>
      <c r="AA787" s="8"/>
      <c r="AB787" s="8"/>
      <c r="AC787" s="8"/>
      <c r="AD787" s="8"/>
      <c r="AE787" s="8"/>
    </row>
    <row r="788" spans="20:31" x14ac:dyDescent="0.25">
      <c r="T788" s="8"/>
      <c r="Y788" s="8"/>
      <c r="Z788" s="8"/>
      <c r="AA788" s="8"/>
      <c r="AB788" s="8"/>
      <c r="AC788" s="8"/>
      <c r="AD788" s="8"/>
      <c r="AE788" s="8"/>
    </row>
    <row r="789" spans="20:31" x14ac:dyDescent="0.25">
      <c r="T789" s="8"/>
      <c r="Y789" s="8"/>
      <c r="Z789" s="8"/>
      <c r="AA789" s="8"/>
      <c r="AB789" s="8"/>
      <c r="AC789" s="8"/>
      <c r="AD789" s="8"/>
      <c r="AE789" s="8"/>
    </row>
    <row r="790" spans="20:31" x14ac:dyDescent="0.25">
      <c r="T790" s="8"/>
      <c r="Y790" s="8"/>
      <c r="Z790" s="8"/>
      <c r="AA790" s="8"/>
      <c r="AB790" s="8"/>
      <c r="AC790" s="8"/>
      <c r="AD790" s="8"/>
      <c r="AE790" s="8"/>
    </row>
    <row r="791" spans="20:31" x14ac:dyDescent="0.25">
      <c r="T791" s="8"/>
      <c r="Y791" s="8"/>
      <c r="Z791" s="8"/>
      <c r="AA791" s="8"/>
      <c r="AB791" s="8"/>
      <c r="AC791" s="8"/>
      <c r="AD791" s="8"/>
      <c r="AE791" s="8"/>
    </row>
    <row r="792" spans="20:31" x14ac:dyDescent="0.25">
      <c r="T792" s="8"/>
      <c r="Y792" s="8"/>
      <c r="Z792" s="8"/>
      <c r="AA792" s="8"/>
      <c r="AB792" s="8"/>
      <c r="AC792" s="8"/>
      <c r="AD792" s="8"/>
      <c r="AE792" s="8"/>
    </row>
    <row r="793" spans="20:31" x14ac:dyDescent="0.25">
      <c r="T793" s="8"/>
      <c r="Y793" s="8"/>
      <c r="Z793" s="8"/>
      <c r="AA793" s="8"/>
      <c r="AB793" s="8"/>
      <c r="AC793" s="8"/>
      <c r="AD793" s="8"/>
      <c r="AE793" s="8"/>
    </row>
    <row r="794" spans="20:31" x14ac:dyDescent="0.25">
      <c r="T794" s="8"/>
      <c r="Y794" s="8"/>
      <c r="Z794" s="8"/>
      <c r="AA794" s="8"/>
      <c r="AB794" s="8"/>
      <c r="AC794" s="8"/>
      <c r="AD794" s="8"/>
      <c r="AE794" s="8"/>
    </row>
    <row r="795" spans="20:31" x14ac:dyDescent="0.25">
      <c r="T795" s="8"/>
      <c r="Y795" s="8"/>
      <c r="Z795" s="8"/>
      <c r="AA795" s="8"/>
      <c r="AB795" s="8"/>
      <c r="AC795" s="8"/>
      <c r="AD795" s="8"/>
      <c r="AE795" s="8"/>
    </row>
    <row r="796" spans="20:31" x14ac:dyDescent="0.25">
      <c r="T796" s="8"/>
      <c r="Y796" s="8"/>
      <c r="Z796" s="8"/>
      <c r="AA796" s="8"/>
      <c r="AB796" s="8"/>
      <c r="AC796" s="8"/>
      <c r="AD796" s="8"/>
      <c r="AE796" s="8"/>
    </row>
    <row r="797" spans="20:31" x14ac:dyDescent="0.25">
      <c r="T797" s="8"/>
      <c r="Y797" s="8"/>
      <c r="Z797" s="8"/>
      <c r="AA797" s="8"/>
      <c r="AB797" s="8"/>
      <c r="AC797" s="8"/>
      <c r="AD797" s="8"/>
      <c r="AE797" s="8"/>
    </row>
    <row r="798" spans="20:31" x14ac:dyDescent="0.25">
      <c r="T798" s="8"/>
      <c r="Y798" s="8"/>
      <c r="Z798" s="8"/>
      <c r="AA798" s="8"/>
      <c r="AB798" s="8"/>
      <c r="AC798" s="8"/>
      <c r="AD798" s="8"/>
      <c r="AE798" s="8"/>
    </row>
    <row r="799" spans="20:31" x14ac:dyDescent="0.25">
      <c r="T799" s="8"/>
      <c r="Y799" s="8"/>
      <c r="Z799" s="8"/>
      <c r="AA799" s="8"/>
      <c r="AB799" s="8"/>
      <c r="AC799" s="8"/>
      <c r="AD799" s="8"/>
      <c r="AE799" s="8"/>
    </row>
    <row r="800" spans="20:31" x14ac:dyDescent="0.25">
      <c r="T800" s="8"/>
      <c r="Y800" s="8"/>
      <c r="Z800" s="8"/>
      <c r="AA800" s="8"/>
      <c r="AB800" s="8"/>
      <c r="AC800" s="8"/>
      <c r="AD800" s="8"/>
      <c r="AE800" s="8"/>
    </row>
    <row r="801" spans="20:31" x14ac:dyDescent="0.25">
      <c r="T801" s="8"/>
      <c r="Y801" s="8"/>
      <c r="Z801" s="8"/>
      <c r="AA801" s="8"/>
      <c r="AB801" s="8"/>
      <c r="AC801" s="8"/>
      <c r="AD801" s="8"/>
      <c r="AE801" s="8"/>
    </row>
    <row r="802" spans="20:31" x14ac:dyDescent="0.25">
      <c r="T802" s="8"/>
      <c r="Y802" s="8"/>
      <c r="Z802" s="8"/>
      <c r="AA802" s="8"/>
      <c r="AB802" s="8"/>
      <c r="AC802" s="8"/>
      <c r="AD802" s="8"/>
      <c r="AE802" s="8"/>
    </row>
    <row r="803" spans="20:31" x14ac:dyDescent="0.25">
      <c r="T803" s="8"/>
      <c r="Y803" s="8"/>
      <c r="Z803" s="8"/>
      <c r="AA803" s="8"/>
      <c r="AB803" s="8"/>
      <c r="AC803" s="8"/>
      <c r="AD803" s="8"/>
      <c r="AE803" s="8"/>
    </row>
    <row r="804" spans="20:31" x14ac:dyDescent="0.25">
      <c r="T804" s="8"/>
      <c r="Y804" s="8"/>
      <c r="Z804" s="8"/>
      <c r="AA804" s="8"/>
      <c r="AB804" s="8"/>
      <c r="AC804" s="8"/>
      <c r="AD804" s="8"/>
      <c r="AE804" s="8"/>
    </row>
    <row r="805" spans="20:31" x14ac:dyDescent="0.25">
      <c r="T805" s="8"/>
      <c r="Y805" s="8"/>
      <c r="Z805" s="8"/>
      <c r="AA805" s="8"/>
      <c r="AB805" s="8"/>
      <c r="AC805" s="8"/>
      <c r="AD805" s="8"/>
      <c r="AE805" s="8"/>
    </row>
    <row r="806" spans="20:31" x14ac:dyDescent="0.25">
      <c r="T806" s="8"/>
      <c r="Y806" s="8"/>
      <c r="Z806" s="8"/>
      <c r="AA806" s="8"/>
      <c r="AB806" s="8"/>
      <c r="AC806" s="8"/>
      <c r="AD806" s="8"/>
      <c r="AE806" s="8"/>
    </row>
    <row r="807" spans="20:31" x14ac:dyDescent="0.25">
      <c r="T807" s="8"/>
      <c r="Y807" s="8"/>
      <c r="Z807" s="8"/>
      <c r="AA807" s="8"/>
      <c r="AB807" s="8"/>
      <c r="AC807" s="8"/>
      <c r="AD807" s="8"/>
      <c r="AE807" s="8"/>
    </row>
    <row r="808" spans="20:31" x14ac:dyDescent="0.25">
      <c r="T808" s="8"/>
      <c r="Y808" s="8"/>
      <c r="Z808" s="8"/>
      <c r="AA808" s="8"/>
      <c r="AB808" s="8"/>
      <c r="AC808" s="8"/>
      <c r="AD808" s="8"/>
      <c r="AE808" s="8"/>
    </row>
    <row r="809" spans="20:31" x14ac:dyDescent="0.25">
      <c r="T809" s="8"/>
      <c r="Y809" s="8"/>
      <c r="Z809" s="8"/>
      <c r="AA809" s="8"/>
      <c r="AB809" s="8"/>
      <c r="AC809" s="8"/>
      <c r="AD809" s="8"/>
      <c r="AE809" s="8"/>
    </row>
    <row r="810" spans="20:31" x14ac:dyDescent="0.25">
      <c r="T810" s="8"/>
      <c r="Y810" s="8"/>
      <c r="Z810" s="8"/>
      <c r="AA810" s="8"/>
      <c r="AB810" s="8"/>
      <c r="AC810" s="8"/>
      <c r="AD810" s="8"/>
      <c r="AE810" s="8"/>
    </row>
    <row r="811" spans="20:31" x14ac:dyDescent="0.25">
      <c r="T811" s="8"/>
      <c r="Y811" s="8"/>
      <c r="Z811" s="8"/>
      <c r="AA811" s="8"/>
      <c r="AB811" s="8"/>
      <c r="AC811" s="8"/>
      <c r="AD811" s="8"/>
      <c r="AE811" s="8"/>
    </row>
    <row r="812" spans="20:31" x14ac:dyDescent="0.25">
      <c r="T812" s="8"/>
      <c r="Y812" s="8"/>
      <c r="Z812" s="8"/>
      <c r="AA812" s="8"/>
      <c r="AB812" s="8"/>
      <c r="AC812" s="8"/>
      <c r="AD812" s="8"/>
      <c r="AE812" s="8"/>
    </row>
    <row r="813" spans="20:31" x14ac:dyDescent="0.25">
      <c r="T813" s="8"/>
      <c r="Y813" s="8"/>
      <c r="Z813" s="8"/>
      <c r="AA813" s="8"/>
      <c r="AB813" s="8"/>
      <c r="AC813" s="8"/>
      <c r="AD813" s="8"/>
      <c r="AE813" s="8"/>
    </row>
    <row r="814" spans="20:31" x14ac:dyDescent="0.25">
      <c r="T814" s="8"/>
      <c r="Y814" s="8"/>
      <c r="Z814" s="8"/>
      <c r="AA814" s="8"/>
      <c r="AB814" s="8"/>
      <c r="AC814" s="8"/>
      <c r="AD814" s="8"/>
      <c r="AE814" s="8"/>
    </row>
    <row r="815" spans="20:31" x14ac:dyDescent="0.25">
      <c r="T815" s="8"/>
      <c r="Y815" s="8"/>
      <c r="Z815" s="8"/>
      <c r="AA815" s="8"/>
      <c r="AB815" s="8"/>
      <c r="AC815" s="8"/>
      <c r="AD815" s="8"/>
      <c r="AE815" s="8"/>
    </row>
    <row r="816" spans="20:31" x14ac:dyDescent="0.25">
      <c r="T816" s="8"/>
      <c r="Y816" s="8"/>
      <c r="Z816" s="8"/>
      <c r="AA816" s="8"/>
      <c r="AB816" s="8"/>
      <c r="AC816" s="8"/>
      <c r="AD816" s="8"/>
      <c r="AE816" s="8"/>
    </row>
    <row r="817" spans="20:31" x14ac:dyDescent="0.25">
      <c r="T817" s="8"/>
      <c r="Y817" s="8"/>
      <c r="Z817" s="8"/>
      <c r="AA817" s="8"/>
      <c r="AB817" s="8"/>
      <c r="AC817" s="8"/>
      <c r="AD817" s="8"/>
      <c r="AE817" s="8"/>
    </row>
    <row r="818" spans="20:31" x14ac:dyDescent="0.25">
      <c r="T818" s="8"/>
      <c r="Y818" s="8"/>
      <c r="Z818" s="8"/>
      <c r="AA818" s="8"/>
      <c r="AB818" s="8"/>
      <c r="AC818" s="8"/>
      <c r="AD818" s="8"/>
      <c r="AE818" s="8"/>
    </row>
    <row r="819" spans="20:31" x14ac:dyDescent="0.25">
      <c r="T819" s="8"/>
      <c r="Y819" s="8"/>
      <c r="Z819" s="8"/>
      <c r="AA819" s="8"/>
      <c r="AB819" s="8"/>
      <c r="AC819" s="8"/>
      <c r="AD819" s="8"/>
      <c r="AE819" s="8"/>
    </row>
    <row r="820" spans="20:31" x14ac:dyDescent="0.25">
      <c r="T820" s="8"/>
      <c r="Y820" s="8"/>
      <c r="Z820" s="8"/>
      <c r="AA820" s="8"/>
      <c r="AB820" s="8"/>
      <c r="AC820" s="8"/>
      <c r="AD820" s="8"/>
      <c r="AE820" s="8"/>
    </row>
    <row r="821" spans="20:31" x14ac:dyDescent="0.25">
      <c r="T821" s="8"/>
      <c r="Y821" s="8"/>
      <c r="Z821" s="8"/>
      <c r="AA821" s="8"/>
      <c r="AB821" s="8"/>
      <c r="AC821" s="8"/>
      <c r="AD821" s="8"/>
      <c r="AE821" s="8"/>
    </row>
    <row r="822" spans="20:31" x14ac:dyDescent="0.25">
      <c r="T822" s="8"/>
      <c r="Y822" s="8"/>
      <c r="Z822" s="8"/>
      <c r="AA822" s="8"/>
      <c r="AB822" s="8"/>
      <c r="AC822" s="8"/>
      <c r="AD822" s="8"/>
      <c r="AE822" s="8"/>
    </row>
    <row r="823" spans="20:31" x14ac:dyDescent="0.25">
      <c r="T823" s="8"/>
      <c r="Y823" s="8"/>
      <c r="Z823" s="8"/>
      <c r="AA823" s="8"/>
      <c r="AB823" s="8"/>
      <c r="AC823" s="8"/>
      <c r="AD823" s="8"/>
      <c r="AE823" s="8"/>
    </row>
    <row r="824" spans="20:31" x14ac:dyDescent="0.25">
      <c r="T824" s="8"/>
      <c r="Y824" s="8"/>
      <c r="Z824" s="8"/>
      <c r="AA824" s="8"/>
      <c r="AB824" s="8"/>
      <c r="AC824" s="8"/>
      <c r="AD824" s="8"/>
      <c r="AE824" s="8"/>
    </row>
    <row r="825" spans="20:31" x14ac:dyDescent="0.25">
      <c r="T825" s="8"/>
      <c r="Y825" s="8"/>
      <c r="Z825" s="8"/>
      <c r="AA825" s="8"/>
      <c r="AB825" s="8"/>
      <c r="AC825" s="8"/>
      <c r="AD825" s="8"/>
      <c r="AE825" s="8"/>
    </row>
    <row r="826" spans="20:31" x14ac:dyDescent="0.25">
      <c r="T826" s="8"/>
      <c r="Y826" s="8"/>
      <c r="Z826" s="8"/>
      <c r="AA826" s="8"/>
      <c r="AB826" s="8"/>
      <c r="AC826" s="8"/>
      <c r="AD826" s="8"/>
      <c r="AE826" s="8"/>
    </row>
    <row r="827" spans="20:31" x14ac:dyDescent="0.25">
      <c r="T827" s="8"/>
      <c r="Y827" s="8"/>
      <c r="Z827" s="8"/>
      <c r="AA827" s="8"/>
      <c r="AB827" s="8"/>
      <c r="AC827" s="8"/>
      <c r="AD827" s="8"/>
      <c r="AE827" s="8"/>
    </row>
    <row r="828" spans="20:31" x14ac:dyDescent="0.25">
      <c r="T828" s="8"/>
      <c r="Y828" s="8"/>
      <c r="Z828" s="8"/>
      <c r="AA828" s="8"/>
      <c r="AB828" s="8"/>
      <c r="AC828" s="8"/>
      <c r="AD828" s="8"/>
      <c r="AE828" s="8"/>
    </row>
    <row r="829" spans="20:31" x14ac:dyDescent="0.25">
      <c r="T829" s="8"/>
      <c r="Y829" s="8"/>
      <c r="Z829" s="8"/>
      <c r="AA829" s="8"/>
      <c r="AB829" s="8"/>
      <c r="AC829" s="8"/>
      <c r="AD829" s="8"/>
      <c r="AE829" s="8"/>
    </row>
    <row r="830" spans="20:31" x14ac:dyDescent="0.25">
      <c r="T830" s="8"/>
      <c r="Y830" s="8"/>
      <c r="Z830" s="8"/>
      <c r="AA830" s="8"/>
      <c r="AB830" s="8"/>
      <c r="AC830" s="8"/>
      <c r="AD830" s="8"/>
      <c r="AE830" s="8"/>
    </row>
    <row r="831" spans="20:31" x14ac:dyDescent="0.25">
      <c r="T831" s="8"/>
      <c r="Y831" s="8"/>
      <c r="Z831" s="8"/>
      <c r="AA831" s="8"/>
      <c r="AB831" s="8"/>
      <c r="AC831" s="8"/>
      <c r="AD831" s="8"/>
      <c r="AE831" s="8"/>
    </row>
    <row r="832" spans="20:31" x14ac:dyDescent="0.25">
      <c r="T832" s="8"/>
      <c r="Y832" s="8"/>
      <c r="Z832" s="8"/>
      <c r="AA832" s="8"/>
      <c r="AB832" s="8"/>
      <c r="AC832" s="8"/>
      <c r="AD832" s="8"/>
      <c r="AE832" s="8"/>
    </row>
    <row r="833" spans="20:31" x14ac:dyDescent="0.25">
      <c r="T833" s="8"/>
      <c r="Y833" s="8"/>
      <c r="Z833" s="8"/>
      <c r="AA833" s="8"/>
      <c r="AB833" s="8"/>
      <c r="AC833" s="8"/>
      <c r="AD833" s="8"/>
      <c r="AE833" s="8"/>
    </row>
    <row r="834" spans="20:31" x14ac:dyDescent="0.25">
      <c r="T834" s="8"/>
      <c r="Y834" s="8"/>
      <c r="Z834" s="8"/>
      <c r="AA834" s="8"/>
      <c r="AB834" s="8"/>
      <c r="AC834" s="8"/>
      <c r="AD834" s="8"/>
      <c r="AE834" s="8"/>
    </row>
    <row r="835" spans="20:31" x14ac:dyDescent="0.25">
      <c r="T835" s="8"/>
      <c r="Y835" s="8"/>
      <c r="Z835" s="8"/>
      <c r="AA835" s="8"/>
      <c r="AB835" s="8"/>
      <c r="AC835" s="8"/>
      <c r="AD835" s="8"/>
      <c r="AE835" s="8"/>
    </row>
    <row r="836" spans="20:31" x14ac:dyDescent="0.25">
      <c r="T836" s="8"/>
      <c r="Y836" s="8"/>
      <c r="Z836" s="8"/>
      <c r="AA836" s="8"/>
      <c r="AB836" s="8"/>
      <c r="AC836" s="8"/>
      <c r="AD836" s="8"/>
      <c r="AE836" s="8"/>
    </row>
    <row r="837" spans="20:31" x14ac:dyDescent="0.25">
      <c r="T837" s="8"/>
      <c r="Y837" s="8"/>
      <c r="Z837" s="8"/>
      <c r="AA837" s="8"/>
      <c r="AB837" s="8"/>
      <c r="AC837" s="8"/>
      <c r="AD837" s="8"/>
      <c r="AE837" s="8"/>
    </row>
    <row r="838" spans="20:31" x14ac:dyDescent="0.25">
      <c r="T838" s="8"/>
      <c r="Y838" s="8"/>
      <c r="Z838" s="8"/>
      <c r="AA838" s="8"/>
      <c r="AB838" s="8"/>
      <c r="AC838" s="8"/>
      <c r="AD838" s="8"/>
      <c r="AE838" s="8"/>
    </row>
    <row r="839" spans="20:31" x14ac:dyDescent="0.25">
      <c r="T839" s="8"/>
      <c r="Y839" s="8"/>
      <c r="Z839" s="8"/>
      <c r="AA839" s="8"/>
      <c r="AB839" s="8"/>
      <c r="AC839" s="8"/>
      <c r="AD839" s="8"/>
      <c r="AE839" s="8"/>
    </row>
    <row r="840" spans="20:31" x14ac:dyDescent="0.25">
      <c r="T840" s="8"/>
      <c r="Y840" s="8"/>
      <c r="Z840" s="8"/>
      <c r="AA840" s="8"/>
      <c r="AB840" s="8"/>
      <c r="AC840" s="8"/>
      <c r="AD840" s="8"/>
      <c r="AE840" s="8"/>
    </row>
    <row r="841" spans="20:31" x14ac:dyDescent="0.25">
      <c r="T841" s="8"/>
      <c r="Y841" s="8"/>
      <c r="Z841" s="8"/>
      <c r="AA841" s="8"/>
      <c r="AB841" s="8"/>
      <c r="AC841" s="8"/>
      <c r="AD841" s="8"/>
      <c r="AE841" s="8"/>
    </row>
    <row r="842" spans="20:31" x14ac:dyDescent="0.25">
      <c r="T842" s="8"/>
      <c r="Y842" s="8"/>
      <c r="Z842" s="8"/>
      <c r="AA842" s="8"/>
      <c r="AB842" s="8"/>
      <c r="AC842" s="8"/>
      <c r="AD842" s="8"/>
      <c r="AE842" s="8"/>
    </row>
    <row r="843" spans="20:31" x14ac:dyDescent="0.25">
      <c r="T843" s="8"/>
      <c r="Y843" s="8"/>
      <c r="Z843" s="8"/>
      <c r="AA843" s="8"/>
      <c r="AB843" s="8"/>
      <c r="AC843" s="8"/>
      <c r="AD843" s="8"/>
      <c r="AE843" s="8"/>
    </row>
    <row r="844" spans="20:31" x14ac:dyDescent="0.25">
      <c r="T844" s="8"/>
      <c r="Y844" s="8"/>
      <c r="Z844" s="8"/>
      <c r="AA844" s="8"/>
      <c r="AB844" s="8"/>
      <c r="AC844" s="8"/>
      <c r="AD844" s="8"/>
      <c r="AE844" s="8"/>
    </row>
    <row r="845" spans="20:31" x14ac:dyDescent="0.25">
      <c r="T845" s="8"/>
      <c r="Y845" s="8"/>
      <c r="Z845" s="8"/>
      <c r="AA845" s="8"/>
      <c r="AB845" s="8"/>
      <c r="AC845" s="8"/>
      <c r="AD845" s="8"/>
      <c r="AE845" s="8"/>
    </row>
    <row r="846" spans="20:31" x14ac:dyDescent="0.25">
      <c r="T846" s="8"/>
      <c r="Y846" s="8"/>
      <c r="Z846" s="8"/>
      <c r="AA846" s="8"/>
      <c r="AB846" s="8"/>
      <c r="AC846" s="8"/>
      <c r="AD846" s="8"/>
      <c r="AE846" s="8"/>
    </row>
    <row r="847" spans="20:31" x14ac:dyDescent="0.25">
      <c r="T847" s="8"/>
      <c r="Y847" s="8"/>
      <c r="Z847" s="8"/>
      <c r="AA847" s="8"/>
      <c r="AB847" s="8"/>
      <c r="AC847" s="8"/>
      <c r="AD847" s="8"/>
      <c r="AE847" s="8"/>
    </row>
    <row r="848" spans="20:31" x14ac:dyDescent="0.25">
      <c r="T848" s="8"/>
      <c r="Y848" s="8"/>
      <c r="Z848" s="8"/>
      <c r="AA848" s="8"/>
      <c r="AB848" s="8"/>
      <c r="AC848" s="8"/>
      <c r="AD848" s="8"/>
      <c r="AE848" s="8"/>
    </row>
    <row r="849" spans="20:31" x14ac:dyDescent="0.25">
      <c r="T849" s="8"/>
      <c r="Y849" s="8"/>
      <c r="Z849" s="8"/>
      <c r="AA849" s="8"/>
      <c r="AB849" s="8"/>
      <c r="AC849" s="8"/>
      <c r="AD849" s="8"/>
      <c r="AE849" s="8"/>
    </row>
    <row r="850" spans="20:31" x14ac:dyDescent="0.25">
      <c r="T850" s="8"/>
      <c r="Y850" s="8"/>
      <c r="Z850" s="8"/>
      <c r="AA850" s="8"/>
      <c r="AB850" s="8"/>
      <c r="AC850" s="8"/>
      <c r="AD850" s="8"/>
      <c r="AE850" s="8"/>
    </row>
    <row r="851" spans="20:31" x14ac:dyDescent="0.25">
      <c r="T851" s="8"/>
      <c r="Y851" s="8"/>
      <c r="Z851" s="8"/>
      <c r="AA851" s="8"/>
      <c r="AB851" s="8"/>
      <c r="AC851" s="8"/>
      <c r="AD851" s="8"/>
      <c r="AE851" s="8"/>
    </row>
    <row r="852" spans="20:31" x14ac:dyDescent="0.25">
      <c r="T852" s="8"/>
      <c r="Y852" s="8"/>
      <c r="Z852" s="8"/>
      <c r="AA852" s="8"/>
      <c r="AB852" s="8"/>
      <c r="AC852" s="8"/>
      <c r="AD852" s="8"/>
      <c r="AE852" s="8"/>
    </row>
    <row r="853" spans="20:31" x14ac:dyDescent="0.25">
      <c r="T853" s="8"/>
      <c r="Y853" s="8"/>
      <c r="Z853" s="8"/>
      <c r="AA853" s="8"/>
      <c r="AB853" s="8"/>
      <c r="AC853" s="8"/>
      <c r="AD853" s="8"/>
      <c r="AE853" s="8"/>
    </row>
    <row r="854" spans="20:31" x14ac:dyDescent="0.25">
      <c r="T854" s="8"/>
      <c r="Y854" s="8"/>
      <c r="Z854" s="8"/>
      <c r="AA854" s="8"/>
      <c r="AB854" s="8"/>
      <c r="AC854" s="8"/>
      <c r="AD854" s="8"/>
      <c r="AE854" s="8"/>
    </row>
    <row r="855" spans="20:31" x14ac:dyDescent="0.25">
      <c r="T855" s="8"/>
      <c r="Y855" s="8"/>
      <c r="Z855" s="8"/>
      <c r="AA855" s="8"/>
      <c r="AB855" s="8"/>
      <c r="AC855" s="8"/>
      <c r="AD855" s="8"/>
      <c r="AE855" s="8"/>
    </row>
    <row r="856" spans="20:31" x14ac:dyDescent="0.25">
      <c r="T856" s="8"/>
      <c r="Y856" s="8"/>
      <c r="Z856" s="8"/>
      <c r="AA856" s="8"/>
      <c r="AB856" s="8"/>
      <c r="AC856" s="8"/>
      <c r="AD856" s="8"/>
      <c r="AE856" s="8"/>
    </row>
    <row r="857" spans="20:31" x14ac:dyDescent="0.25">
      <c r="T857" s="8"/>
      <c r="Y857" s="8"/>
      <c r="Z857" s="8"/>
      <c r="AA857" s="8"/>
      <c r="AB857" s="8"/>
      <c r="AC857" s="8"/>
      <c r="AD857" s="8"/>
      <c r="AE857" s="8"/>
    </row>
    <row r="858" spans="20:31" x14ac:dyDescent="0.25">
      <c r="T858" s="8"/>
      <c r="Y858" s="8"/>
      <c r="Z858" s="8"/>
      <c r="AA858" s="8"/>
      <c r="AB858" s="8"/>
      <c r="AC858" s="8"/>
      <c r="AD858" s="8"/>
      <c r="AE858" s="8"/>
    </row>
    <row r="859" spans="20:31" x14ac:dyDescent="0.25">
      <c r="T859" s="8"/>
      <c r="Y859" s="8"/>
      <c r="Z859" s="8"/>
      <c r="AA859" s="8"/>
      <c r="AB859" s="8"/>
      <c r="AC859" s="8"/>
      <c r="AD859" s="8"/>
      <c r="AE859" s="8"/>
    </row>
    <row r="860" spans="20:31" x14ac:dyDescent="0.25">
      <c r="T860" s="8"/>
      <c r="Y860" s="8"/>
      <c r="Z860" s="8"/>
      <c r="AA860" s="8"/>
      <c r="AB860" s="8"/>
      <c r="AC860" s="8"/>
      <c r="AD860" s="8"/>
      <c r="AE860" s="8"/>
    </row>
    <row r="861" spans="20:31" x14ac:dyDescent="0.25">
      <c r="T861" s="8"/>
      <c r="Y861" s="8"/>
      <c r="Z861" s="8"/>
      <c r="AA861" s="8"/>
      <c r="AB861" s="8"/>
      <c r="AC861" s="8"/>
      <c r="AD861" s="8"/>
      <c r="AE861" s="8"/>
    </row>
    <row r="862" spans="20:31" x14ac:dyDescent="0.25">
      <c r="T862" s="8"/>
      <c r="Y862" s="8"/>
      <c r="Z862" s="8"/>
      <c r="AA862" s="8"/>
      <c r="AB862" s="8"/>
      <c r="AC862" s="8"/>
      <c r="AD862" s="8"/>
      <c r="AE862" s="8"/>
    </row>
    <row r="863" spans="20:31" x14ac:dyDescent="0.25">
      <c r="T863" s="8"/>
      <c r="Y863" s="8"/>
      <c r="Z863" s="8"/>
      <c r="AA863" s="8"/>
      <c r="AB863" s="8"/>
      <c r="AC863" s="8"/>
      <c r="AD863" s="8"/>
      <c r="AE863" s="8"/>
    </row>
    <row r="864" spans="20:31" x14ac:dyDescent="0.25">
      <c r="T864" s="8"/>
      <c r="Y864" s="8"/>
      <c r="Z864" s="8"/>
      <c r="AA864" s="8"/>
      <c r="AB864" s="8"/>
      <c r="AC864" s="8"/>
      <c r="AD864" s="8"/>
      <c r="AE864" s="8"/>
    </row>
    <row r="865" spans="20:31" x14ac:dyDescent="0.25">
      <c r="T865" s="8"/>
      <c r="Y865" s="8"/>
      <c r="Z865" s="8"/>
      <c r="AA865" s="8"/>
      <c r="AB865" s="8"/>
      <c r="AC865" s="8"/>
      <c r="AD865" s="8"/>
      <c r="AE865" s="8"/>
    </row>
    <row r="866" spans="20:31" x14ac:dyDescent="0.25">
      <c r="T866" s="8"/>
      <c r="Y866" s="8"/>
      <c r="Z866" s="8"/>
      <c r="AA866" s="8"/>
      <c r="AB866" s="8"/>
      <c r="AC866" s="8"/>
      <c r="AD866" s="8"/>
      <c r="AE866" s="8"/>
    </row>
    <row r="867" spans="20:31" x14ac:dyDescent="0.25">
      <c r="T867" s="8"/>
      <c r="Y867" s="8"/>
      <c r="Z867" s="8"/>
      <c r="AA867" s="8"/>
      <c r="AB867" s="8"/>
      <c r="AC867" s="8"/>
      <c r="AD867" s="8"/>
      <c r="AE867" s="8"/>
    </row>
    <row r="868" spans="20:31" x14ac:dyDescent="0.25">
      <c r="T868" s="8"/>
      <c r="Y868" s="8"/>
      <c r="Z868" s="8"/>
      <c r="AA868" s="8"/>
      <c r="AB868" s="8"/>
      <c r="AC868" s="8"/>
      <c r="AD868" s="8"/>
      <c r="AE868" s="8"/>
    </row>
    <row r="869" spans="20:31" x14ac:dyDescent="0.25">
      <c r="T869" s="8"/>
      <c r="Y869" s="8"/>
      <c r="Z869" s="8"/>
      <c r="AA869" s="8"/>
      <c r="AB869" s="8"/>
      <c r="AC869" s="8"/>
      <c r="AD869" s="8"/>
      <c r="AE869" s="8"/>
    </row>
    <row r="870" spans="20:31" x14ac:dyDescent="0.25">
      <c r="T870" s="8"/>
      <c r="Y870" s="8"/>
      <c r="Z870" s="8"/>
      <c r="AA870" s="8"/>
      <c r="AB870" s="8"/>
      <c r="AC870" s="8"/>
      <c r="AD870" s="8"/>
      <c r="AE870" s="8"/>
    </row>
    <row r="871" spans="20:31" x14ac:dyDescent="0.25">
      <c r="T871" s="8"/>
      <c r="Y871" s="8"/>
      <c r="Z871" s="8"/>
      <c r="AA871" s="8"/>
      <c r="AB871" s="8"/>
      <c r="AC871" s="8"/>
      <c r="AD871" s="8"/>
      <c r="AE871" s="8"/>
    </row>
    <row r="872" spans="20:31" x14ac:dyDescent="0.25">
      <c r="T872" s="8"/>
      <c r="Y872" s="8"/>
      <c r="Z872" s="8"/>
      <c r="AA872" s="8"/>
      <c r="AB872" s="8"/>
      <c r="AC872" s="8"/>
      <c r="AD872" s="8"/>
      <c r="AE872" s="8"/>
    </row>
    <row r="873" spans="20:31" x14ac:dyDescent="0.25">
      <c r="T873" s="8"/>
      <c r="Y873" s="8"/>
      <c r="Z873" s="8"/>
      <c r="AA873" s="8"/>
      <c r="AB873" s="8"/>
      <c r="AC873" s="8"/>
      <c r="AD873" s="8"/>
      <c r="AE873" s="8"/>
    </row>
    <row r="874" spans="20:31" x14ac:dyDescent="0.25">
      <c r="T874" s="8"/>
      <c r="Y874" s="8"/>
      <c r="Z874" s="8"/>
      <c r="AA874" s="8"/>
      <c r="AB874" s="8"/>
      <c r="AC874" s="8"/>
      <c r="AD874" s="8"/>
      <c r="AE874" s="8"/>
    </row>
    <row r="875" spans="20:31" x14ac:dyDescent="0.25">
      <c r="T875" s="8"/>
      <c r="Y875" s="8"/>
      <c r="Z875" s="8"/>
      <c r="AA875" s="8"/>
      <c r="AB875" s="8"/>
      <c r="AC875" s="8"/>
      <c r="AD875" s="8"/>
      <c r="AE875" s="8"/>
    </row>
    <row r="876" spans="20:31" x14ac:dyDescent="0.25">
      <c r="T876" s="8"/>
      <c r="Y876" s="8"/>
      <c r="Z876" s="8"/>
      <c r="AA876" s="8"/>
      <c r="AB876" s="8"/>
      <c r="AC876" s="8"/>
      <c r="AD876" s="8"/>
      <c r="AE876" s="8"/>
    </row>
    <row r="877" spans="20:31" x14ac:dyDescent="0.25">
      <c r="T877" s="8"/>
      <c r="Y877" s="8"/>
      <c r="Z877" s="8"/>
      <c r="AA877" s="8"/>
      <c r="AB877" s="8"/>
      <c r="AC877" s="8"/>
      <c r="AD877" s="8"/>
      <c r="AE877" s="8"/>
    </row>
    <row r="878" spans="20:31" x14ac:dyDescent="0.25">
      <c r="T878" s="8"/>
      <c r="Y878" s="8"/>
      <c r="Z878" s="8"/>
      <c r="AA878" s="8"/>
      <c r="AB878" s="8"/>
      <c r="AC878" s="8"/>
      <c r="AD878" s="8"/>
      <c r="AE878" s="8"/>
    </row>
    <row r="879" spans="20:31" x14ac:dyDescent="0.25">
      <c r="T879" s="8"/>
      <c r="Y879" s="8"/>
      <c r="Z879" s="8"/>
      <c r="AA879" s="8"/>
      <c r="AB879" s="8"/>
      <c r="AC879" s="8"/>
      <c r="AD879" s="8"/>
      <c r="AE879" s="8"/>
    </row>
    <row r="880" spans="20:31" x14ac:dyDescent="0.25">
      <c r="T880" s="8"/>
      <c r="Y880" s="8"/>
      <c r="Z880" s="8"/>
      <c r="AA880" s="8"/>
      <c r="AB880" s="8"/>
      <c r="AC880" s="8"/>
      <c r="AD880" s="8"/>
      <c r="AE880" s="8"/>
    </row>
    <row r="881" spans="20:31" x14ac:dyDescent="0.25">
      <c r="T881" s="8"/>
      <c r="Y881" s="8"/>
      <c r="Z881" s="8"/>
      <c r="AA881" s="8"/>
      <c r="AB881" s="8"/>
      <c r="AC881" s="8"/>
      <c r="AD881" s="8"/>
      <c r="AE881" s="8"/>
    </row>
    <row r="882" spans="20:31" x14ac:dyDescent="0.25">
      <c r="T882" s="8"/>
      <c r="Y882" s="8"/>
      <c r="Z882" s="8"/>
      <c r="AA882" s="8"/>
      <c r="AB882" s="8"/>
      <c r="AC882" s="8"/>
      <c r="AD882" s="8"/>
      <c r="AE882" s="8"/>
    </row>
    <row r="883" spans="20:31" x14ac:dyDescent="0.25">
      <c r="T883" s="8"/>
      <c r="Y883" s="8"/>
      <c r="Z883" s="8"/>
      <c r="AA883" s="8"/>
      <c r="AB883" s="8"/>
      <c r="AC883" s="8"/>
      <c r="AD883" s="8"/>
      <c r="AE883" s="8"/>
    </row>
    <row r="884" spans="20:31" x14ac:dyDescent="0.25">
      <c r="T884" s="8"/>
      <c r="Y884" s="8"/>
      <c r="Z884" s="8"/>
      <c r="AA884" s="8"/>
      <c r="AB884" s="8"/>
      <c r="AC884" s="8"/>
      <c r="AD884" s="8"/>
      <c r="AE884" s="8"/>
    </row>
    <row r="885" spans="20:31" x14ac:dyDescent="0.25">
      <c r="T885" s="8"/>
      <c r="Y885" s="8"/>
      <c r="Z885" s="8"/>
      <c r="AA885" s="8"/>
      <c r="AB885" s="8"/>
      <c r="AC885" s="8"/>
      <c r="AD885" s="8"/>
      <c r="AE885" s="8"/>
    </row>
    <row r="886" spans="20:31" x14ac:dyDescent="0.25">
      <c r="T886" s="8"/>
      <c r="Y886" s="8"/>
      <c r="Z886" s="8"/>
      <c r="AA886" s="8"/>
      <c r="AB886" s="8"/>
      <c r="AC886" s="8"/>
      <c r="AD886" s="8"/>
      <c r="AE886" s="8"/>
    </row>
    <row r="887" spans="20:31" x14ac:dyDescent="0.25">
      <c r="T887" s="8"/>
      <c r="Y887" s="8"/>
      <c r="Z887" s="8"/>
      <c r="AA887" s="8"/>
      <c r="AB887" s="8"/>
      <c r="AC887" s="8"/>
      <c r="AD887" s="8"/>
      <c r="AE887" s="8"/>
    </row>
    <row r="888" spans="20:31" x14ac:dyDescent="0.25">
      <c r="T888" s="8"/>
      <c r="Y888" s="8"/>
      <c r="Z888" s="8"/>
      <c r="AA888" s="8"/>
      <c r="AB888" s="8"/>
      <c r="AC888" s="8"/>
      <c r="AD888" s="8"/>
      <c r="AE888" s="8"/>
    </row>
    <row r="889" spans="20:31" x14ac:dyDescent="0.25">
      <c r="T889" s="8"/>
      <c r="Y889" s="8"/>
      <c r="Z889" s="8"/>
      <c r="AA889" s="8"/>
      <c r="AB889" s="8"/>
      <c r="AC889" s="8"/>
      <c r="AD889" s="8"/>
      <c r="AE889" s="8"/>
    </row>
    <row r="890" spans="20:31" x14ac:dyDescent="0.25">
      <c r="T890" s="8"/>
      <c r="Y890" s="8"/>
      <c r="Z890" s="8"/>
      <c r="AA890" s="8"/>
      <c r="AB890" s="8"/>
      <c r="AC890" s="8"/>
      <c r="AD890" s="8"/>
      <c r="AE890" s="8"/>
    </row>
    <row r="891" spans="20:31" x14ac:dyDescent="0.25">
      <c r="T891" s="8"/>
      <c r="Y891" s="8"/>
      <c r="Z891" s="8"/>
      <c r="AA891" s="8"/>
      <c r="AB891" s="8"/>
      <c r="AC891" s="8"/>
      <c r="AD891" s="8"/>
      <c r="AE891" s="8"/>
    </row>
    <row r="892" spans="20:31" x14ac:dyDescent="0.25">
      <c r="T892" s="8"/>
      <c r="Y892" s="8"/>
      <c r="Z892" s="8"/>
      <c r="AA892" s="8"/>
      <c r="AB892" s="8"/>
      <c r="AC892" s="8"/>
      <c r="AD892" s="8"/>
      <c r="AE892" s="8"/>
    </row>
    <row r="893" spans="20:31" x14ac:dyDescent="0.25">
      <c r="T893" s="8"/>
      <c r="Y893" s="8"/>
      <c r="Z893" s="8"/>
      <c r="AA893" s="8"/>
      <c r="AB893" s="8"/>
      <c r="AC893" s="8"/>
      <c r="AD893" s="8"/>
      <c r="AE893" s="8"/>
    </row>
    <row r="894" spans="20:31" x14ac:dyDescent="0.25">
      <c r="T894" s="8"/>
      <c r="Y894" s="8"/>
      <c r="Z894" s="8"/>
      <c r="AA894" s="8"/>
      <c r="AB894" s="8"/>
      <c r="AC894" s="8"/>
      <c r="AD894" s="8"/>
      <c r="AE894" s="8"/>
    </row>
    <row r="895" spans="20:31" x14ac:dyDescent="0.25">
      <c r="T895" s="8"/>
      <c r="Y895" s="8"/>
      <c r="Z895" s="8"/>
      <c r="AA895" s="8"/>
      <c r="AB895" s="8"/>
      <c r="AC895" s="8"/>
      <c r="AD895" s="8"/>
      <c r="AE895" s="8"/>
    </row>
    <row r="896" spans="20:31" x14ac:dyDescent="0.25">
      <c r="T896" s="8"/>
      <c r="Y896" s="8"/>
      <c r="Z896" s="8"/>
      <c r="AA896" s="8"/>
      <c r="AB896" s="8"/>
      <c r="AC896" s="8"/>
      <c r="AD896" s="8"/>
      <c r="AE896" s="8"/>
    </row>
    <row r="897" spans="20:31" x14ac:dyDescent="0.25">
      <c r="T897" s="8"/>
      <c r="Y897" s="8"/>
      <c r="Z897" s="8"/>
      <c r="AA897" s="8"/>
      <c r="AB897" s="8"/>
      <c r="AC897" s="8"/>
      <c r="AD897" s="8"/>
      <c r="AE897" s="8"/>
    </row>
    <row r="898" spans="20:31" x14ac:dyDescent="0.25">
      <c r="T898" s="8"/>
      <c r="Y898" s="8"/>
      <c r="Z898" s="8"/>
      <c r="AA898" s="8"/>
      <c r="AB898" s="8"/>
      <c r="AC898" s="8"/>
      <c r="AD898" s="8"/>
      <c r="AE898" s="8"/>
    </row>
    <row r="899" spans="20:31" x14ac:dyDescent="0.25">
      <c r="T899" s="8"/>
      <c r="Y899" s="8"/>
      <c r="Z899" s="8"/>
      <c r="AA899" s="8"/>
      <c r="AB899" s="8"/>
      <c r="AC899" s="8"/>
      <c r="AD899" s="8"/>
      <c r="AE899" s="8"/>
    </row>
    <row r="900" spans="20:31" x14ac:dyDescent="0.25">
      <c r="T900" s="8"/>
      <c r="Y900" s="8"/>
      <c r="Z900" s="8"/>
      <c r="AA900" s="8"/>
      <c r="AB900" s="8"/>
      <c r="AC900" s="8"/>
      <c r="AD900" s="8"/>
      <c r="AE900" s="8"/>
    </row>
    <row r="901" spans="20:31" x14ac:dyDescent="0.25">
      <c r="T901" s="8"/>
      <c r="Y901" s="8"/>
      <c r="Z901" s="8"/>
      <c r="AA901" s="8"/>
      <c r="AB901" s="8"/>
      <c r="AC901" s="8"/>
      <c r="AD901" s="8"/>
      <c r="AE901" s="8"/>
    </row>
    <row r="902" spans="20:31" x14ac:dyDescent="0.25">
      <c r="T902" s="8"/>
      <c r="Y902" s="8"/>
      <c r="Z902" s="8"/>
      <c r="AA902" s="8"/>
      <c r="AB902" s="8"/>
      <c r="AC902" s="8"/>
      <c r="AD902" s="8"/>
      <c r="AE902" s="8"/>
    </row>
    <row r="903" spans="20:31" x14ac:dyDescent="0.25">
      <c r="T903" s="8"/>
      <c r="Y903" s="8"/>
      <c r="Z903" s="8"/>
      <c r="AA903" s="8"/>
      <c r="AB903" s="8"/>
      <c r="AC903" s="8"/>
      <c r="AD903" s="8"/>
      <c r="AE903" s="8"/>
    </row>
    <row r="904" spans="20:31" x14ac:dyDescent="0.25">
      <c r="T904" s="8"/>
      <c r="Y904" s="8"/>
      <c r="Z904" s="8"/>
      <c r="AA904" s="8"/>
      <c r="AB904" s="8"/>
      <c r="AC904" s="8"/>
      <c r="AD904" s="8"/>
      <c r="AE904" s="8"/>
    </row>
    <row r="905" spans="20:31" x14ac:dyDescent="0.25">
      <c r="T905" s="8"/>
      <c r="Y905" s="8"/>
      <c r="Z905" s="8"/>
      <c r="AA905" s="8"/>
      <c r="AB905" s="8"/>
      <c r="AC905" s="8"/>
      <c r="AD905" s="8"/>
      <c r="AE905" s="8"/>
    </row>
    <row r="906" spans="20:31" x14ac:dyDescent="0.25">
      <c r="T906" s="8"/>
      <c r="Y906" s="8"/>
      <c r="Z906" s="8"/>
      <c r="AA906" s="8"/>
      <c r="AB906" s="8"/>
      <c r="AC906" s="8"/>
      <c r="AD906" s="8"/>
      <c r="AE906" s="8"/>
    </row>
    <row r="907" spans="20:31" x14ac:dyDescent="0.25">
      <c r="T907" s="8"/>
      <c r="Y907" s="8"/>
      <c r="Z907" s="8"/>
      <c r="AA907" s="8"/>
      <c r="AB907" s="8"/>
      <c r="AC907" s="8"/>
      <c r="AD907" s="8"/>
      <c r="AE907" s="8"/>
    </row>
    <row r="908" spans="20:31" x14ac:dyDescent="0.25">
      <c r="T908" s="8"/>
      <c r="Y908" s="8"/>
      <c r="Z908" s="8"/>
      <c r="AA908" s="8"/>
      <c r="AB908" s="8"/>
      <c r="AC908" s="8"/>
      <c r="AD908" s="8"/>
      <c r="AE908" s="8"/>
    </row>
    <row r="909" spans="20:31" x14ac:dyDescent="0.25">
      <c r="T909" s="8"/>
      <c r="Y909" s="8"/>
      <c r="Z909" s="8"/>
      <c r="AA909" s="8"/>
      <c r="AB909" s="8"/>
      <c r="AC909" s="8"/>
      <c r="AD909" s="8"/>
      <c r="AE909" s="8"/>
    </row>
    <row r="910" spans="20:31" x14ac:dyDescent="0.25">
      <c r="T910" s="8"/>
      <c r="Y910" s="8"/>
      <c r="Z910" s="8"/>
      <c r="AA910" s="8"/>
      <c r="AB910" s="8"/>
      <c r="AC910" s="8"/>
      <c r="AD910" s="8"/>
      <c r="AE910" s="8"/>
    </row>
    <row r="911" spans="20:31" x14ac:dyDescent="0.25">
      <c r="T911" s="8"/>
      <c r="Y911" s="8"/>
      <c r="Z911" s="8"/>
      <c r="AA911" s="8"/>
      <c r="AB911" s="8"/>
      <c r="AC911" s="8"/>
      <c r="AD911" s="8"/>
      <c r="AE911" s="8"/>
    </row>
    <row r="912" spans="20:31" x14ac:dyDescent="0.25">
      <c r="T912" s="8"/>
      <c r="Y912" s="8"/>
      <c r="Z912" s="8"/>
      <c r="AA912" s="8"/>
      <c r="AB912" s="8"/>
      <c r="AC912" s="8"/>
      <c r="AD912" s="8"/>
      <c r="AE912" s="8"/>
    </row>
    <row r="913" spans="20:31" x14ac:dyDescent="0.25">
      <c r="T913" s="8"/>
      <c r="Y913" s="8"/>
      <c r="Z913" s="8"/>
      <c r="AA913" s="8"/>
      <c r="AB913" s="8"/>
      <c r="AC913" s="8"/>
      <c r="AD913" s="8"/>
      <c r="AE913" s="8"/>
    </row>
    <row r="914" spans="20:31" x14ac:dyDescent="0.25">
      <c r="T914" s="8"/>
      <c r="Y914" s="8"/>
      <c r="Z914" s="8"/>
      <c r="AA914" s="8"/>
      <c r="AB914" s="8"/>
      <c r="AC914" s="8"/>
      <c r="AD914" s="8"/>
      <c r="AE914" s="8"/>
    </row>
    <row r="915" spans="20:31" x14ac:dyDescent="0.25">
      <c r="T915" s="8"/>
      <c r="Y915" s="8"/>
      <c r="Z915" s="8"/>
      <c r="AA915" s="8"/>
      <c r="AB915" s="8"/>
      <c r="AC915" s="8"/>
      <c r="AD915" s="8"/>
      <c r="AE915" s="8"/>
    </row>
    <row r="916" spans="20:31" x14ac:dyDescent="0.25">
      <c r="T916" s="8"/>
      <c r="Y916" s="8"/>
      <c r="Z916" s="8"/>
      <c r="AA916" s="8"/>
      <c r="AB916" s="8"/>
      <c r="AC916" s="8"/>
      <c r="AD916" s="8"/>
      <c r="AE916" s="8"/>
    </row>
    <row r="917" spans="20:31" x14ac:dyDescent="0.25">
      <c r="T917" s="8"/>
      <c r="Y917" s="8"/>
      <c r="Z917" s="8"/>
      <c r="AA917" s="8"/>
      <c r="AB917" s="8"/>
      <c r="AC917" s="8"/>
      <c r="AD917" s="8"/>
      <c r="AE917" s="8"/>
    </row>
    <row r="918" spans="20:31" x14ac:dyDescent="0.25">
      <c r="T918" s="8"/>
      <c r="Y918" s="8"/>
      <c r="Z918" s="8"/>
      <c r="AA918" s="8"/>
      <c r="AB918" s="8"/>
      <c r="AC918" s="8"/>
      <c r="AD918" s="8"/>
      <c r="AE918" s="8"/>
    </row>
    <row r="919" spans="20:31" x14ac:dyDescent="0.25">
      <c r="T919" s="8"/>
      <c r="Y919" s="8"/>
      <c r="Z919" s="8"/>
      <c r="AA919" s="8"/>
      <c r="AB919" s="8"/>
      <c r="AC919" s="8"/>
      <c r="AD919" s="8"/>
      <c r="AE919" s="8"/>
    </row>
    <row r="920" spans="20:31" x14ac:dyDescent="0.25">
      <c r="T920" s="8"/>
      <c r="Y920" s="8"/>
      <c r="Z920" s="8"/>
      <c r="AA920" s="8"/>
      <c r="AB920" s="8"/>
      <c r="AC920" s="8"/>
      <c r="AD920" s="8"/>
      <c r="AE920" s="8"/>
    </row>
    <row r="921" spans="20:31" x14ac:dyDescent="0.25">
      <c r="T921" s="8"/>
      <c r="Y921" s="8"/>
      <c r="Z921" s="8"/>
      <c r="AA921" s="8"/>
      <c r="AB921" s="8"/>
      <c r="AC921" s="8"/>
      <c r="AD921" s="8"/>
      <c r="AE921" s="8"/>
    </row>
    <row r="922" spans="20:31" x14ac:dyDescent="0.25">
      <c r="T922" s="8"/>
      <c r="Y922" s="8"/>
      <c r="Z922" s="8"/>
      <c r="AA922" s="8"/>
      <c r="AB922" s="8"/>
      <c r="AC922" s="8"/>
      <c r="AD922" s="8"/>
      <c r="AE922" s="8"/>
    </row>
    <row r="923" spans="20:31" x14ac:dyDescent="0.25">
      <c r="T923" s="8"/>
      <c r="Y923" s="8"/>
      <c r="Z923" s="8"/>
      <c r="AA923" s="8"/>
      <c r="AB923" s="8"/>
      <c r="AC923" s="8"/>
      <c r="AD923" s="8"/>
      <c r="AE923" s="8"/>
    </row>
    <row r="924" spans="20:31" x14ac:dyDescent="0.25">
      <c r="T924" s="8"/>
      <c r="Y924" s="8"/>
      <c r="Z924" s="8"/>
      <c r="AA924" s="8"/>
      <c r="AB924" s="8"/>
      <c r="AC924" s="8"/>
      <c r="AD924" s="8"/>
      <c r="AE924" s="8"/>
    </row>
    <row r="925" spans="20:31" x14ac:dyDescent="0.25">
      <c r="T925" s="8"/>
      <c r="Y925" s="8"/>
      <c r="Z925" s="8"/>
      <c r="AA925" s="8"/>
      <c r="AB925" s="8"/>
      <c r="AC925" s="8"/>
      <c r="AD925" s="8"/>
      <c r="AE925" s="8"/>
    </row>
    <row r="926" spans="20:31" x14ac:dyDescent="0.25">
      <c r="T926" s="8"/>
      <c r="Y926" s="8"/>
      <c r="Z926" s="8"/>
      <c r="AA926" s="8"/>
      <c r="AB926" s="8"/>
      <c r="AC926" s="8"/>
      <c r="AD926" s="8"/>
      <c r="AE926" s="8"/>
    </row>
    <row r="927" spans="20:31" x14ac:dyDescent="0.25">
      <c r="T927" s="8"/>
      <c r="Y927" s="8"/>
      <c r="Z927" s="8"/>
      <c r="AA927" s="8"/>
      <c r="AB927" s="8"/>
      <c r="AC927" s="8"/>
      <c r="AD927" s="8"/>
      <c r="AE927" s="8"/>
    </row>
    <row r="928" spans="20:31" x14ac:dyDescent="0.25">
      <c r="T928" s="8"/>
      <c r="Y928" s="8"/>
      <c r="Z928" s="8"/>
      <c r="AA928" s="8"/>
      <c r="AB928" s="8"/>
      <c r="AC928" s="8"/>
      <c r="AD928" s="8"/>
      <c r="AE928" s="8"/>
    </row>
    <row r="929" spans="20:31" x14ac:dyDescent="0.25">
      <c r="T929" s="8"/>
      <c r="Y929" s="8"/>
      <c r="Z929" s="8"/>
      <c r="AA929" s="8"/>
      <c r="AB929" s="8"/>
      <c r="AC929" s="8"/>
      <c r="AD929" s="8"/>
      <c r="AE929" s="8"/>
    </row>
    <row r="930" spans="20:31" x14ac:dyDescent="0.25">
      <c r="T930" s="8"/>
      <c r="Y930" s="8"/>
      <c r="Z930" s="8"/>
      <c r="AA930" s="8"/>
      <c r="AB930" s="8"/>
      <c r="AC930" s="8"/>
      <c r="AD930" s="8"/>
      <c r="AE930" s="8"/>
    </row>
    <row r="931" spans="20:31" x14ac:dyDescent="0.25">
      <c r="T931" s="8"/>
      <c r="Y931" s="8"/>
      <c r="Z931" s="8"/>
      <c r="AA931" s="8"/>
      <c r="AB931" s="8"/>
      <c r="AC931" s="8"/>
      <c r="AD931" s="8"/>
      <c r="AE931" s="8"/>
    </row>
    <row r="932" spans="20:31" x14ac:dyDescent="0.25">
      <c r="T932" s="8"/>
      <c r="Y932" s="8"/>
      <c r="Z932" s="8"/>
      <c r="AA932" s="8"/>
      <c r="AB932" s="8"/>
      <c r="AC932" s="8"/>
      <c r="AD932" s="8"/>
      <c r="AE932" s="8"/>
    </row>
    <row r="933" spans="20:31" x14ac:dyDescent="0.25">
      <c r="T933" s="8"/>
      <c r="Y933" s="8"/>
      <c r="Z933" s="8"/>
      <c r="AA933" s="8"/>
      <c r="AB933" s="8"/>
      <c r="AC933" s="8"/>
      <c r="AD933" s="8"/>
      <c r="AE933" s="8"/>
    </row>
    <row r="934" spans="20:31" x14ac:dyDescent="0.25">
      <c r="T934" s="8"/>
      <c r="Y934" s="8"/>
      <c r="Z934" s="8"/>
      <c r="AA934" s="8"/>
      <c r="AB934" s="8"/>
      <c r="AC934" s="8"/>
      <c r="AD934" s="8"/>
      <c r="AE934" s="8"/>
    </row>
    <row r="935" spans="20:31" x14ac:dyDescent="0.25">
      <c r="T935" s="8"/>
      <c r="Y935" s="8"/>
      <c r="Z935" s="8"/>
      <c r="AA935" s="8"/>
      <c r="AB935" s="8"/>
      <c r="AC935" s="8"/>
      <c r="AD935" s="8"/>
      <c r="AE935" s="8"/>
    </row>
    <row r="936" spans="20:31" x14ac:dyDescent="0.25">
      <c r="T936" s="8"/>
      <c r="Y936" s="8"/>
      <c r="Z936" s="8"/>
      <c r="AA936" s="8"/>
      <c r="AB936" s="8"/>
      <c r="AC936" s="8"/>
      <c r="AD936" s="8"/>
      <c r="AE936" s="8"/>
    </row>
    <row r="937" spans="20:31" x14ac:dyDescent="0.25">
      <c r="T937" s="8"/>
      <c r="Y937" s="8"/>
      <c r="Z937" s="8"/>
      <c r="AA937" s="8"/>
      <c r="AB937" s="8"/>
      <c r="AC937" s="8"/>
      <c r="AD937" s="8"/>
      <c r="AE937" s="8"/>
    </row>
    <row r="938" spans="20:31" x14ac:dyDescent="0.25">
      <c r="T938" s="8"/>
      <c r="Y938" s="8"/>
      <c r="Z938" s="8"/>
      <c r="AA938" s="8"/>
      <c r="AB938" s="8"/>
      <c r="AC938" s="8"/>
      <c r="AD938" s="8"/>
      <c r="AE938" s="8"/>
    </row>
    <row r="939" spans="20:31" x14ac:dyDescent="0.25">
      <c r="T939" s="8"/>
      <c r="Y939" s="8"/>
      <c r="Z939" s="8"/>
      <c r="AA939" s="8"/>
      <c r="AB939" s="8"/>
      <c r="AC939" s="8"/>
      <c r="AD939" s="8"/>
      <c r="AE939" s="8"/>
    </row>
    <row r="940" spans="20:31" x14ac:dyDescent="0.25">
      <c r="T940" s="8"/>
      <c r="Y940" s="8"/>
      <c r="Z940" s="8"/>
      <c r="AA940" s="8"/>
      <c r="AB940" s="8"/>
      <c r="AC940" s="8"/>
      <c r="AD940" s="8"/>
      <c r="AE940" s="8"/>
    </row>
    <row r="941" spans="20:31" x14ac:dyDescent="0.25">
      <c r="T941" s="8"/>
      <c r="Y941" s="8"/>
      <c r="Z941" s="8"/>
      <c r="AA941" s="8"/>
      <c r="AB941" s="8"/>
      <c r="AC941" s="8"/>
      <c r="AD941" s="8"/>
      <c r="AE941" s="8"/>
    </row>
    <row r="942" spans="20:31" x14ac:dyDescent="0.25">
      <c r="T942" s="8"/>
      <c r="Y942" s="8"/>
      <c r="Z942" s="8"/>
      <c r="AA942" s="8"/>
      <c r="AB942" s="8"/>
      <c r="AC942" s="8"/>
      <c r="AD942" s="8"/>
      <c r="AE942" s="8"/>
    </row>
    <row r="943" spans="20:31" x14ac:dyDescent="0.25">
      <c r="T943" s="8"/>
      <c r="Y943" s="8"/>
      <c r="Z943" s="8"/>
      <c r="AA943" s="8"/>
      <c r="AB943" s="8"/>
      <c r="AC943" s="8"/>
      <c r="AD943" s="8"/>
      <c r="AE943" s="8"/>
    </row>
    <row r="944" spans="20:31" x14ac:dyDescent="0.25">
      <c r="T944" s="8"/>
      <c r="Y944" s="8"/>
      <c r="Z944" s="8"/>
      <c r="AA944" s="8"/>
      <c r="AB944" s="8"/>
      <c r="AC944" s="8"/>
      <c r="AD944" s="8"/>
      <c r="AE944" s="8"/>
    </row>
    <row r="945" spans="20:31" x14ac:dyDescent="0.25">
      <c r="T945" s="8"/>
      <c r="Y945" s="8"/>
      <c r="Z945" s="8"/>
      <c r="AA945" s="8"/>
      <c r="AB945" s="8"/>
      <c r="AC945" s="8"/>
      <c r="AD945" s="8"/>
      <c r="AE945" s="8"/>
    </row>
    <row r="946" spans="20:31" x14ac:dyDescent="0.25">
      <c r="T946" s="8"/>
      <c r="Y946" s="8"/>
      <c r="Z946" s="8"/>
      <c r="AA946" s="8"/>
      <c r="AB946" s="8"/>
      <c r="AC946" s="8"/>
      <c r="AD946" s="8"/>
      <c r="AE946" s="8"/>
    </row>
    <row r="947" spans="20:31" x14ac:dyDescent="0.25">
      <c r="T947" s="8"/>
      <c r="Y947" s="8"/>
      <c r="Z947" s="8"/>
      <c r="AA947" s="8"/>
      <c r="AB947" s="8"/>
      <c r="AC947" s="8"/>
      <c r="AD947" s="8"/>
      <c r="AE947" s="8"/>
    </row>
    <row r="948" spans="20:31" x14ac:dyDescent="0.25">
      <c r="T948" s="8"/>
      <c r="Y948" s="8"/>
      <c r="Z948" s="8"/>
      <c r="AA948" s="8"/>
      <c r="AB948" s="8"/>
      <c r="AC948" s="8"/>
      <c r="AD948" s="8"/>
      <c r="AE948" s="8"/>
    </row>
    <row r="949" spans="20:31" x14ac:dyDescent="0.25">
      <c r="T949" s="8"/>
      <c r="Y949" s="8"/>
      <c r="Z949" s="8"/>
      <c r="AA949" s="8"/>
      <c r="AB949" s="8"/>
      <c r="AC949" s="8"/>
      <c r="AD949" s="8"/>
      <c r="AE949" s="8"/>
    </row>
    <row r="950" spans="20:31" x14ac:dyDescent="0.25">
      <c r="T950" s="8"/>
      <c r="Y950" s="8"/>
      <c r="Z950" s="8"/>
      <c r="AA950" s="8"/>
      <c r="AB950" s="8"/>
      <c r="AC950" s="8"/>
      <c r="AD950" s="8"/>
      <c r="AE950" s="8"/>
    </row>
    <row r="951" spans="20:31" x14ac:dyDescent="0.25">
      <c r="T951" s="8"/>
      <c r="Y951" s="8"/>
      <c r="Z951" s="8"/>
      <c r="AA951" s="8"/>
      <c r="AB951" s="8"/>
      <c r="AC951" s="8"/>
      <c r="AD951" s="8"/>
      <c r="AE951" s="8"/>
    </row>
    <row r="952" spans="20:31" x14ac:dyDescent="0.25">
      <c r="T952" s="8"/>
      <c r="Y952" s="8"/>
      <c r="Z952" s="8"/>
      <c r="AA952" s="8"/>
      <c r="AB952" s="8"/>
      <c r="AC952" s="8"/>
      <c r="AD952" s="8"/>
      <c r="AE952" s="8"/>
    </row>
    <row r="953" spans="20:31" x14ac:dyDescent="0.25">
      <c r="T953" s="8"/>
      <c r="Y953" s="8"/>
      <c r="Z953" s="8"/>
      <c r="AA953" s="8"/>
      <c r="AB953" s="8"/>
      <c r="AC953" s="8"/>
      <c r="AD953" s="8"/>
      <c r="AE953" s="8"/>
    </row>
    <row r="954" spans="20:31" x14ac:dyDescent="0.25">
      <c r="T954" s="8"/>
      <c r="Y954" s="8"/>
      <c r="Z954" s="8"/>
      <c r="AA954" s="8"/>
      <c r="AB954" s="8"/>
      <c r="AC954" s="8"/>
      <c r="AD954" s="8"/>
      <c r="AE954" s="8"/>
    </row>
    <row r="955" spans="20:31" x14ac:dyDescent="0.25">
      <c r="T955" s="8"/>
      <c r="Y955" s="8"/>
      <c r="Z955" s="8"/>
      <c r="AA955" s="8"/>
      <c r="AB955" s="8"/>
      <c r="AC955" s="8"/>
      <c r="AD955" s="8"/>
      <c r="AE955" s="8"/>
    </row>
    <row r="956" spans="20:31" x14ac:dyDescent="0.25">
      <c r="T956" s="8"/>
      <c r="Y956" s="8"/>
      <c r="Z956" s="8"/>
      <c r="AA956" s="8"/>
      <c r="AB956" s="8"/>
      <c r="AC956" s="8"/>
      <c r="AD956" s="8"/>
      <c r="AE956" s="8"/>
    </row>
    <row r="957" spans="20:31" x14ac:dyDescent="0.25">
      <c r="T957" s="8"/>
      <c r="Y957" s="8"/>
      <c r="Z957" s="8"/>
      <c r="AA957" s="8"/>
      <c r="AB957" s="8"/>
      <c r="AC957" s="8"/>
      <c r="AD957" s="8"/>
      <c r="AE957" s="8"/>
    </row>
    <row r="958" spans="20:31" x14ac:dyDescent="0.25">
      <c r="T958" s="8"/>
      <c r="Y958" s="8"/>
      <c r="Z958" s="8"/>
      <c r="AA958" s="8"/>
      <c r="AB958" s="8"/>
      <c r="AC958" s="8"/>
      <c r="AD958" s="8"/>
      <c r="AE958" s="8"/>
    </row>
    <row r="959" spans="20:31" x14ac:dyDescent="0.25">
      <c r="T959" s="8"/>
      <c r="Y959" s="8"/>
      <c r="Z959" s="8"/>
      <c r="AA959" s="8"/>
      <c r="AB959" s="8"/>
      <c r="AC959" s="8"/>
      <c r="AD959" s="8"/>
      <c r="AE959" s="8"/>
    </row>
    <row r="960" spans="20:31" x14ac:dyDescent="0.25">
      <c r="T960" s="8"/>
      <c r="Y960" s="8"/>
      <c r="Z960" s="8"/>
      <c r="AA960" s="8"/>
      <c r="AB960" s="8"/>
      <c r="AC960" s="8"/>
      <c r="AD960" s="8"/>
      <c r="AE960" s="8"/>
    </row>
    <row r="961" spans="20:31" x14ac:dyDescent="0.25">
      <c r="T961" s="8"/>
      <c r="Y961" s="8"/>
      <c r="Z961" s="8"/>
      <c r="AA961" s="8"/>
      <c r="AB961" s="8"/>
      <c r="AC961" s="8"/>
      <c r="AD961" s="8"/>
      <c r="AE961" s="8"/>
    </row>
    <row r="962" spans="20:31" x14ac:dyDescent="0.25">
      <c r="T962" s="8"/>
      <c r="Y962" s="8"/>
      <c r="Z962" s="8"/>
      <c r="AA962" s="8"/>
      <c r="AB962" s="8"/>
      <c r="AC962" s="8"/>
      <c r="AD962" s="8"/>
      <c r="AE962" s="8"/>
    </row>
    <row r="963" spans="20:31" x14ac:dyDescent="0.25">
      <c r="T963" s="8"/>
      <c r="Y963" s="8"/>
      <c r="Z963" s="8"/>
      <c r="AA963" s="8"/>
      <c r="AB963" s="8"/>
      <c r="AC963" s="8"/>
      <c r="AD963" s="8"/>
      <c r="AE963" s="8"/>
    </row>
    <row r="964" spans="20:31" x14ac:dyDescent="0.25">
      <c r="T964" s="8"/>
      <c r="Y964" s="8"/>
      <c r="Z964" s="8"/>
      <c r="AA964" s="8"/>
      <c r="AB964" s="8"/>
      <c r="AC964" s="8"/>
      <c r="AD964" s="8"/>
      <c r="AE964" s="8"/>
    </row>
    <row r="965" spans="20:31" x14ac:dyDescent="0.25">
      <c r="T965" s="8"/>
      <c r="Y965" s="8"/>
      <c r="Z965" s="8"/>
      <c r="AA965" s="8"/>
      <c r="AB965" s="8"/>
      <c r="AC965" s="8"/>
      <c r="AD965" s="8"/>
      <c r="AE965" s="8"/>
    </row>
    <row r="966" spans="20:31" x14ac:dyDescent="0.25">
      <c r="T966" s="8"/>
      <c r="Y966" s="8"/>
      <c r="Z966" s="8"/>
      <c r="AA966" s="8"/>
      <c r="AB966" s="8"/>
      <c r="AC966" s="8"/>
      <c r="AD966" s="8"/>
      <c r="AE966" s="8"/>
    </row>
    <row r="967" spans="20:31" x14ac:dyDescent="0.25">
      <c r="T967" s="8"/>
      <c r="Y967" s="8"/>
      <c r="Z967" s="8"/>
      <c r="AA967" s="8"/>
      <c r="AB967" s="8"/>
      <c r="AC967" s="8"/>
      <c r="AD967" s="8"/>
      <c r="AE967" s="8"/>
    </row>
    <row r="968" spans="20:31" x14ac:dyDescent="0.25">
      <c r="T968" s="8"/>
      <c r="Y968" s="8"/>
      <c r="Z968" s="8"/>
      <c r="AA968" s="8"/>
      <c r="AB968" s="8"/>
      <c r="AC968" s="8"/>
      <c r="AD968" s="8"/>
      <c r="AE968" s="8"/>
    </row>
    <row r="969" spans="20:31" x14ac:dyDescent="0.25">
      <c r="T969" s="8"/>
      <c r="Y969" s="8"/>
      <c r="Z969" s="8"/>
      <c r="AA969" s="8"/>
      <c r="AB969" s="8"/>
      <c r="AC969" s="8"/>
      <c r="AD969" s="8"/>
      <c r="AE969" s="8"/>
    </row>
    <row r="970" spans="20:31" x14ac:dyDescent="0.25">
      <c r="T970" s="8"/>
      <c r="Y970" s="8"/>
      <c r="Z970" s="8"/>
      <c r="AA970" s="8"/>
      <c r="AB970" s="8"/>
      <c r="AC970" s="8"/>
      <c r="AD970" s="8"/>
      <c r="AE970" s="8"/>
    </row>
    <row r="971" spans="20:31" x14ac:dyDescent="0.25">
      <c r="T971" s="8"/>
      <c r="Y971" s="8"/>
      <c r="Z971" s="8"/>
      <c r="AA971" s="8"/>
      <c r="AB971" s="8"/>
      <c r="AC971" s="8"/>
      <c r="AD971" s="8"/>
      <c r="AE971" s="8"/>
    </row>
    <row r="972" spans="20:31" x14ac:dyDescent="0.25">
      <c r="T972" s="8"/>
      <c r="Y972" s="8"/>
      <c r="Z972" s="8"/>
      <c r="AA972" s="8"/>
      <c r="AB972" s="8"/>
      <c r="AC972" s="8"/>
      <c r="AD972" s="8"/>
      <c r="AE972" s="8"/>
    </row>
    <row r="973" spans="20:31" x14ac:dyDescent="0.25">
      <c r="T973" s="8"/>
      <c r="Y973" s="8"/>
      <c r="Z973" s="8"/>
      <c r="AA973" s="8"/>
      <c r="AB973" s="8"/>
      <c r="AC973" s="8"/>
      <c r="AD973" s="8"/>
      <c r="AE973" s="8"/>
    </row>
    <row r="974" spans="20:31" x14ac:dyDescent="0.25">
      <c r="T974" s="8"/>
      <c r="Y974" s="8"/>
      <c r="Z974" s="8"/>
      <c r="AA974" s="8"/>
      <c r="AB974" s="8"/>
      <c r="AC974" s="8"/>
      <c r="AD974" s="8"/>
      <c r="AE974" s="8"/>
    </row>
    <row r="975" spans="20:31" x14ac:dyDescent="0.25">
      <c r="T975" s="8"/>
      <c r="Y975" s="8"/>
      <c r="Z975" s="8"/>
      <c r="AA975" s="8"/>
      <c r="AB975" s="8"/>
      <c r="AC975" s="8"/>
      <c r="AD975" s="8"/>
      <c r="AE975" s="8"/>
    </row>
    <row r="976" spans="20:31" x14ac:dyDescent="0.25">
      <c r="T976" s="8"/>
      <c r="Y976" s="8"/>
      <c r="Z976" s="8"/>
      <c r="AA976" s="8"/>
      <c r="AB976" s="8"/>
      <c r="AC976" s="8"/>
      <c r="AD976" s="8"/>
      <c r="AE976" s="8"/>
    </row>
    <row r="977" spans="20:31" x14ac:dyDescent="0.25">
      <c r="T977" s="8"/>
      <c r="Y977" s="8"/>
      <c r="Z977" s="8"/>
      <c r="AA977" s="8"/>
      <c r="AB977" s="8"/>
      <c r="AC977" s="8"/>
      <c r="AD977" s="8"/>
      <c r="AE977" s="8"/>
    </row>
    <row r="978" spans="20:31" x14ac:dyDescent="0.25">
      <c r="T978" s="8"/>
      <c r="Y978" s="8"/>
      <c r="Z978" s="8"/>
      <c r="AA978" s="8"/>
      <c r="AB978" s="8"/>
      <c r="AC978" s="8"/>
      <c r="AD978" s="8"/>
      <c r="AE978" s="8"/>
    </row>
    <row r="979" spans="20:31" x14ac:dyDescent="0.25">
      <c r="T979" s="8"/>
      <c r="Y979" s="8"/>
      <c r="Z979" s="8"/>
      <c r="AA979" s="8"/>
      <c r="AB979" s="8"/>
      <c r="AC979" s="8"/>
      <c r="AD979" s="8"/>
      <c r="AE979" s="8"/>
    </row>
    <row r="980" spans="20:31" x14ac:dyDescent="0.25">
      <c r="T980" s="8"/>
      <c r="Y980" s="8"/>
      <c r="Z980" s="8"/>
      <c r="AA980" s="8"/>
      <c r="AB980" s="8"/>
      <c r="AC980" s="8"/>
      <c r="AD980" s="8"/>
      <c r="AE980" s="8"/>
    </row>
    <row r="981" spans="20:31" x14ac:dyDescent="0.25">
      <c r="T981" s="8"/>
      <c r="Y981" s="8"/>
      <c r="Z981" s="8"/>
      <c r="AA981" s="8"/>
      <c r="AB981" s="8"/>
      <c r="AC981" s="8"/>
      <c r="AD981" s="8"/>
      <c r="AE981" s="8"/>
    </row>
    <row r="982" spans="20:31" x14ac:dyDescent="0.25">
      <c r="T982" s="8"/>
      <c r="Y982" s="8"/>
      <c r="Z982" s="8"/>
      <c r="AA982" s="8"/>
      <c r="AB982" s="8"/>
      <c r="AC982" s="8"/>
      <c r="AD982" s="8"/>
      <c r="AE982" s="8"/>
    </row>
    <row r="983" spans="20:31" x14ac:dyDescent="0.25">
      <c r="T983" s="8"/>
      <c r="Y983" s="8"/>
      <c r="Z983" s="8"/>
      <c r="AA983" s="8"/>
      <c r="AB983" s="8"/>
      <c r="AC983" s="8"/>
      <c r="AD983" s="8"/>
      <c r="AE983" s="8"/>
    </row>
    <row r="984" spans="20:31" x14ac:dyDescent="0.25">
      <c r="T984" s="8"/>
      <c r="Y984" s="8"/>
      <c r="Z984" s="8"/>
      <c r="AA984" s="8"/>
      <c r="AB984" s="8"/>
      <c r="AC984" s="8"/>
      <c r="AD984" s="8"/>
      <c r="AE984" s="8"/>
    </row>
    <row r="985" spans="20:31" x14ac:dyDescent="0.25">
      <c r="T985" s="8"/>
      <c r="Y985" s="8"/>
      <c r="Z985" s="8"/>
      <c r="AA985" s="8"/>
      <c r="AB985" s="8"/>
      <c r="AC985" s="8"/>
      <c r="AD985" s="8"/>
      <c r="AE985" s="8"/>
    </row>
    <row r="986" spans="20:31" x14ac:dyDescent="0.25">
      <c r="T986" s="8"/>
      <c r="Y986" s="8"/>
      <c r="Z986" s="8"/>
      <c r="AA986" s="8"/>
      <c r="AB986" s="8"/>
      <c r="AC986" s="8"/>
      <c r="AD986" s="8"/>
      <c r="AE986" s="8"/>
    </row>
    <row r="987" spans="20:31" x14ac:dyDescent="0.25">
      <c r="T987" s="8"/>
      <c r="Y987" s="8"/>
      <c r="Z987" s="8"/>
      <c r="AA987" s="8"/>
      <c r="AB987" s="8"/>
      <c r="AC987" s="8"/>
      <c r="AD987" s="8"/>
      <c r="AE987" s="8"/>
    </row>
    <row r="988" spans="20:31" x14ac:dyDescent="0.25">
      <c r="T988" s="8"/>
      <c r="Y988" s="8"/>
      <c r="Z988" s="8"/>
      <c r="AA988" s="8"/>
      <c r="AB988" s="8"/>
      <c r="AC988" s="8"/>
      <c r="AD988" s="8"/>
      <c r="AE988" s="8"/>
    </row>
    <row r="989" spans="20:31" x14ac:dyDescent="0.25">
      <c r="T989" s="8"/>
      <c r="Y989" s="8"/>
      <c r="Z989" s="8"/>
      <c r="AA989" s="8"/>
      <c r="AB989" s="8"/>
      <c r="AC989" s="8"/>
      <c r="AD989" s="8"/>
      <c r="AE989" s="8"/>
    </row>
    <row r="990" spans="20:31" x14ac:dyDescent="0.25">
      <c r="T990" s="8"/>
      <c r="Y990" s="8"/>
      <c r="Z990" s="8"/>
      <c r="AA990" s="8"/>
      <c r="AB990" s="8"/>
      <c r="AC990" s="8"/>
      <c r="AD990" s="8"/>
      <c r="AE990" s="8"/>
    </row>
    <row r="991" spans="20:31" x14ac:dyDescent="0.25">
      <c r="T991" s="8"/>
      <c r="Y991" s="8"/>
      <c r="Z991" s="8"/>
      <c r="AA991" s="8"/>
      <c r="AB991" s="8"/>
      <c r="AC991" s="8"/>
      <c r="AD991" s="8"/>
      <c r="AE991" s="8"/>
    </row>
    <row r="992" spans="20:31" x14ac:dyDescent="0.25">
      <c r="T992" s="8"/>
      <c r="Y992" s="8"/>
      <c r="Z992" s="8"/>
      <c r="AA992" s="8"/>
      <c r="AB992" s="8"/>
      <c r="AC992" s="8"/>
      <c r="AD992" s="8"/>
      <c r="AE992" s="8"/>
    </row>
    <row r="993" spans="20:31" x14ac:dyDescent="0.25">
      <c r="T993" s="8"/>
      <c r="Y993" s="8"/>
      <c r="Z993" s="8"/>
      <c r="AA993" s="8"/>
      <c r="AB993" s="8"/>
      <c r="AC993" s="8"/>
      <c r="AD993" s="8"/>
      <c r="AE993" s="8"/>
    </row>
    <row r="994" spans="20:31" x14ac:dyDescent="0.25">
      <c r="T994" s="8"/>
      <c r="Y994" s="8"/>
      <c r="Z994" s="8"/>
      <c r="AA994" s="8"/>
      <c r="AB994" s="8"/>
      <c r="AC994" s="8"/>
      <c r="AD994" s="8"/>
      <c r="AE994" s="8"/>
    </row>
    <row r="995" spans="20:31" x14ac:dyDescent="0.25">
      <c r="T995" s="8"/>
      <c r="Y995" s="8"/>
      <c r="Z995" s="8"/>
      <c r="AA995" s="8"/>
      <c r="AB995" s="8"/>
      <c r="AC995" s="8"/>
      <c r="AD995" s="8"/>
      <c r="AE995" s="8"/>
    </row>
    <row r="996" spans="20:31" x14ac:dyDescent="0.25">
      <c r="T996" s="8"/>
      <c r="Y996" s="8"/>
      <c r="Z996" s="8"/>
      <c r="AA996" s="8"/>
      <c r="AB996" s="8"/>
      <c r="AC996" s="8"/>
      <c r="AD996" s="8"/>
      <c r="AE996" s="8"/>
    </row>
    <row r="997" spans="20:31" x14ac:dyDescent="0.25">
      <c r="T997" s="8"/>
      <c r="Y997" s="8"/>
      <c r="Z997" s="8"/>
      <c r="AA997" s="8"/>
      <c r="AB997" s="8"/>
      <c r="AC997" s="8"/>
      <c r="AD997" s="8"/>
      <c r="AE997" s="8"/>
    </row>
    <row r="998" spans="20:31" x14ac:dyDescent="0.25">
      <c r="T998" s="8"/>
      <c r="Y998" s="8"/>
      <c r="Z998" s="8"/>
      <c r="AA998" s="8"/>
      <c r="AB998" s="8"/>
      <c r="AC998" s="8"/>
      <c r="AD998" s="8"/>
      <c r="AE998" s="8"/>
    </row>
    <row r="999" spans="20:31" x14ac:dyDescent="0.25">
      <c r="T999" s="8"/>
      <c r="Y999" s="8"/>
      <c r="Z999" s="8"/>
      <c r="AA999" s="8"/>
      <c r="AB999" s="8"/>
      <c r="AC999" s="8"/>
      <c r="AD999" s="8"/>
      <c r="AE999" s="8"/>
    </row>
    <row r="1000" spans="20:31" x14ac:dyDescent="0.25">
      <c r="T1000" s="8"/>
      <c r="Y1000" s="8"/>
      <c r="Z1000" s="8"/>
      <c r="AA1000" s="8"/>
      <c r="AB1000" s="8"/>
      <c r="AC1000" s="8"/>
      <c r="AD1000" s="8"/>
      <c r="AE1000" s="8"/>
    </row>
    <row r="1001" spans="20:31" x14ac:dyDescent="0.25">
      <c r="T1001" s="8"/>
      <c r="Y1001" s="8"/>
      <c r="Z1001" s="8"/>
      <c r="AA1001" s="8"/>
      <c r="AB1001" s="8"/>
      <c r="AC1001" s="8"/>
      <c r="AD1001" s="8"/>
      <c r="AE1001" s="8"/>
    </row>
    <row r="1002" spans="20:31" x14ac:dyDescent="0.25">
      <c r="T1002" s="8"/>
      <c r="Y1002" s="8"/>
      <c r="Z1002" s="8"/>
      <c r="AA1002" s="8"/>
      <c r="AB1002" s="8"/>
      <c r="AC1002" s="8"/>
      <c r="AD1002" s="8"/>
      <c r="AE1002" s="8"/>
    </row>
    <row r="1003" spans="20:31" x14ac:dyDescent="0.25">
      <c r="T1003" s="8"/>
      <c r="Y1003" s="8"/>
      <c r="Z1003" s="8"/>
      <c r="AA1003" s="8"/>
      <c r="AB1003" s="8"/>
      <c r="AC1003" s="8"/>
      <c r="AD1003" s="8"/>
      <c r="AE1003" s="8"/>
    </row>
    <row r="1004" spans="20:31" x14ac:dyDescent="0.25">
      <c r="T1004" s="8"/>
      <c r="Y1004" s="8"/>
      <c r="Z1004" s="8"/>
      <c r="AA1004" s="8"/>
      <c r="AB1004" s="8"/>
      <c r="AC1004" s="8"/>
      <c r="AD1004" s="8"/>
      <c r="AE1004" s="8"/>
    </row>
    <row r="1005" spans="20:31" x14ac:dyDescent="0.25">
      <c r="T1005" s="8"/>
      <c r="Y1005" s="8"/>
      <c r="Z1005" s="8"/>
      <c r="AA1005" s="8"/>
      <c r="AB1005" s="8"/>
      <c r="AC1005" s="8"/>
      <c r="AD1005" s="8"/>
      <c r="AE1005" s="8"/>
    </row>
    <row r="1006" spans="20:31" x14ac:dyDescent="0.25">
      <c r="T1006" s="8"/>
      <c r="Y1006" s="8"/>
      <c r="Z1006" s="8"/>
      <c r="AA1006" s="8"/>
      <c r="AB1006" s="8"/>
      <c r="AC1006" s="8"/>
      <c r="AD1006" s="8"/>
      <c r="AE1006" s="8"/>
    </row>
    <row r="1007" spans="20:31" x14ac:dyDescent="0.25">
      <c r="T1007" s="8"/>
      <c r="Y1007" s="8"/>
      <c r="Z1007" s="8"/>
      <c r="AA1007" s="8"/>
      <c r="AB1007" s="8"/>
      <c r="AC1007" s="8"/>
      <c r="AD1007" s="8"/>
      <c r="AE1007" s="8"/>
    </row>
    <row r="1008" spans="20:31" x14ac:dyDescent="0.25">
      <c r="T1008" s="8"/>
      <c r="Y1008" s="8"/>
      <c r="Z1008" s="8"/>
      <c r="AA1008" s="8"/>
      <c r="AB1008" s="8"/>
      <c r="AC1008" s="8"/>
      <c r="AD1008" s="8"/>
      <c r="AE1008" s="8"/>
    </row>
    <row r="1009" spans="20:31" x14ac:dyDescent="0.25">
      <c r="T1009" s="8"/>
      <c r="Y1009" s="8"/>
      <c r="Z1009" s="8"/>
      <c r="AA1009" s="8"/>
      <c r="AB1009" s="8"/>
      <c r="AC1009" s="8"/>
      <c r="AD1009" s="8"/>
      <c r="AE1009" s="8"/>
    </row>
    <row r="1010" spans="20:31" x14ac:dyDescent="0.25">
      <c r="T1010" s="8"/>
      <c r="Y1010" s="8"/>
      <c r="Z1010" s="8"/>
      <c r="AA1010" s="8"/>
      <c r="AB1010" s="8"/>
      <c r="AC1010" s="8"/>
      <c r="AD1010" s="8"/>
      <c r="AE1010" s="8"/>
    </row>
    <row r="1011" spans="20:31" x14ac:dyDescent="0.25">
      <c r="T1011" s="8"/>
      <c r="Y1011" s="8"/>
      <c r="Z1011" s="8"/>
      <c r="AA1011" s="8"/>
      <c r="AB1011" s="8"/>
      <c r="AC1011" s="8"/>
      <c r="AD1011" s="8"/>
      <c r="AE1011" s="8"/>
    </row>
    <row r="1012" spans="20:31" x14ac:dyDescent="0.25">
      <c r="T1012" s="8"/>
      <c r="Y1012" s="8"/>
      <c r="Z1012" s="8"/>
      <c r="AA1012" s="8"/>
      <c r="AB1012" s="8"/>
      <c r="AC1012" s="8"/>
      <c r="AD1012" s="8"/>
      <c r="AE1012" s="8"/>
    </row>
    <row r="1013" spans="20:31" x14ac:dyDescent="0.25">
      <c r="T1013" s="8"/>
      <c r="Y1013" s="8"/>
      <c r="Z1013" s="8"/>
      <c r="AA1013" s="8"/>
      <c r="AB1013" s="8"/>
      <c r="AC1013" s="8"/>
      <c r="AD1013" s="8"/>
      <c r="AE1013" s="8"/>
    </row>
    <row r="1014" spans="20:31" x14ac:dyDescent="0.25">
      <c r="T1014" s="8"/>
      <c r="Y1014" s="8"/>
      <c r="Z1014" s="8"/>
      <c r="AA1014" s="8"/>
      <c r="AB1014" s="8"/>
      <c r="AC1014" s="8"/>
      <c r="AD1014" s="8"/>
      <c r="AE1014" s="8"/>
    </row>
    <row r="1015" spans="20:31" x14ac:dyDescent="0.25">
      <c r="T1015" s="8"/>
      <c r="Y1015" s="8"/>
      <c r="Z1015" s="8"/>
      <c r="AA1015" s="8"/>
      <c r="AB1015" s="8"/>
      <c r="AC1015" s="8"/>
      <c r="AD1015" s="8"/>
      <c r="AE1015" s="8"/>
    </row>
    <row r="1016" spans="20:31" x14ac:dyDescent="0.25">
      <c r="T1016" s="8"/>
      <c r="Y1016" s="8"/>
      <c r="Z1016" s="8"/>
      <c r="AA1016" s="8"/>
      <c r="AB1016" s="8"/>
      <c r="AC1016" s="8"/>
      <c r="AD1016" s="8"/>
      <c r="AE1016" s="8"/>
    </row>
    <row r="1017" spans="20:31" x14ac:dyDescent="0.25">
      <c r="T1017" s="8"/>
      <c r="Y1017" s="8"/>
      <c r="Z1017" s="8"/>
      <c r="AA1017" s="8"/>
      <c r="AB1017" s="8"/>
      <c r="AC1017" s="8"/>
      <c r="AD1017" s="8"/>
      <c r="AE1017" s="8"/>
    </row>
    <row r="1018" spans="20:31" x14ac:dyDescent="0.25">
      <c r="T1018" s="8"/>
      <c r="Y1018" s="8"/>
      <c r="Z1018" s="8"/>
      <c r="AA1018" s="8"/>
      <c r="AB1018" s="8"/>
      <c r="AC1018" s="8"/>
      <c r="AD1018" s="8"/>
      <c r="AE1018" s="8"/>
    </row>
    <row r="1019" spans="20:31" x14ac:dyDescent="0.25">
      <c r="T1019" s="8"/>
      <c r="Y1019" s="8"/>
      <c r="Z1019" s="8"/>
      <c r="AA1019" s="8"/>
      <c r="AB1019" s="8"/>
      <c r="AC1019" s="8"/>
      <c r="AD1019" s="8"/>
      <c r="AE1019" s="8"/>
    </row>
    <row r="1020" spans="20:31" x14ac:dyDescent="0.25">
      <c r="T1020" s="8"/>
      <c r="Y1020" s="8"/>
      <c r="Z1020" s="8"/>
      <c r="AA1020" s="8"/>
      <c r="AB1020" s="8"/>
      <c r="AC1020" s="8"/>
      <c r="AD1020" s="8"/>
      <c r="AE1020" s="8"/>
    </row>
    <row r="1021" spans="20:31" x14ac:dyDescent="0.25">
      <c r="T1021" s="8"/>
      <c r="Y1021" s="8"/>
      <c r="Z1021" s="8"/>
      <c r="AA1021" s="8"/>
      <c r="AB1021" s="8"/>
      <c r="AC1021" s="8"/>
      <c r="AD1021" s="8"/>
      <c r="AE1021" s="8"/>
    </row>
    <row r="1022" spans="20:31" x14ac:dyDescent="0.25">
      <c r="T1022" s="8"/>
      <c r="Y1022" s="8"/>
      <c r="Z1022" s="8"/>
      <c r="AA1022" s="8"/>
      <c r="AB1022" s="8"/>
      <c r="AC1022" s="8"/>
      <c r="AD1022" s="8"/>
      <c r="AE1022" s="8"/>
    </row>
    <row r="1023" spans="20:31" x14ac:dyDescent="0.25">
      <c r="T1023" s="8"/>
      <c r="Y1023" s="8"/>
      <c r="Z1023" s="8"/>
      <c r="AA1023" s="8"/>
      <c r="AB1023" s="8"/>
      <c r="AC1023" s="8"/>
      <c r="AD1023" s="8"/>
      <c r="AE1023" s="8"/>
    </row>
    <row r="1024" spans="20:31" x14ac:dyDescent="0.25">
      <c r="T1024" s="8"/>
      <c r="Y1024" s="8"/>
      <c r="Z1024" s="8"/>
      <c r="AA1024" s="8"/>
      <c r="AB1024" s="8"/>
      <c r="AC1024" s="8"/>
      <c r="AD1024" s="8"/>
      <c r="AE1024" s="8"/>
    </row>
    <row r="1025" spans="20:31" x14ac:dyDescent="0.25">
      <c r="T1025" s="8"/>
      <c r="Y1025" s="8"/>
      <c r="Z1025" s="8"/>
      <c r="AA1025" s="8"/>
      <c r="AB1025" s="8"/>
      <c r="AC1025" s="8"/>
      <c r="AD1025" s="8"/>
      <c r="AE1025" s="8"/>
    </row>
    <row r="1026" spans="20:31" x14ac:dyDescent="0.25">
      <c r="T1026" s="8"/>
      <c r="Y1026" s="8"/>
      <c r="Z1026" s="8"/>
      <c r="AA1026" s="8"/>
      <c r="AB1026" s="8"/>
      <c r="AC1026" s="8"/>
      <c r="AD1026" s="8"/>
      <c r="AE1026" s="8"/>
    </row>
    <row r="1027" spans="20:31" x14ac:dyDescent="0.25">
      <c r="T1027" s="8"/>
      <c r="Y1027" s="8"/>
      <c r="Z1027" s="8"/>
      <c r="AA1027" s="8"/>
      <c r="AB1027" s="8"/>
      <c r="AC1027" s="8"/>
      <c r="AD1027" s="8"/>
      <c r="AE1027" s="8"/>
    </row>
    <row r="1028" spans="20:31" x14ac:dyDescent="0.25">
      <c r="T1028" s="8"/>
      <c r="Y1028" s="8"/>
      <c r="Z1028" s="8"/>
      <c r="AA1028" s="8"/>
      <c r="AB1028" s="8"/>
      <c r="AC1028" s="8"/>
      <c r="AD1028" s="8"/>
      <c r="AE1028" s="8"/>
    </row>
    <row r="1029" spans="20:31" x14ac:dyDescent="0.25">
      <c r="T1029" s="8"/>
      <c r="Y1029" s="8"/>
      <c r="Z1029" s="8"/>
      <c r="AA1029" s="8"/>
      <c r="AB1029" s="8"/>
      <c r="AC1029" s="8"/>
      <c r="AD1029" s="8"/>
      <c r="AE1029" s="8"/>
    </row>
    <row r="1030" spans="20:31" x14ac:dyDescent="0.25">
      <c r="T1030" s="8"/>
      <c r="Y1030" s="8"/>
      <c r="Z1030" s="8"/>
      <c r="AA1030" s="8"/>
      <c r="AB1030" s="8"/>
      <c r="AC1030" s="8"/>
      <c r="AD1030" s="8"/>
      <c r="AE1030" s="8"/>
    </row>
    <row r="1031" spans="20:31" x14ac:dyDescent="0.25">
      <c r="T1031" s="8"/>
      <c r="Y1031" s="8"/>
      <c r="Z1031" s="8"/>
      <c r="AA1031" s="8"/>
      <c r="AB1031" s="8"/>
      <c r="AC1031" s="8"/>
      <c r="AD1031" s="8"/>
      <c r="AE1031" s="8"/>
    </row>
    <row r="1032" spans="20:31" x14ac:dyDescent="0.25">
      <c r="T1032" s="8"/>
      <c r="Y1032" s="8"/>
      <c r="Z1032" s="8"/>
      <c r="AA1032" s="8"/>
      <c r="AB1032" s="8"/>
      <c r="AC1032" s="8"/>
      <c r="AD1032" s="8"/>
      <c r="AE1032" s="8"/>
    </row>
    <row r="1033" spans="20:31" x14ac:dyDescent="0.25">
      <c r="T1033" s="8"/>
      <c r="Y1033" s="8"/>
      <c r="Z1033" s="8"/>
      <c r="AA1033" s="8"/>
      <c r="AB1033" s="8"/>
      <c r="AC1033" s="8"/>
      <c r="AD1033" s="8"/>
      <c r="AE1033" s="8"/>
    </row>
    <row r="1034" spans="20:31" x14ac:dyDescent="0.25">
      <c r="T1034" s="8"/>
      <c r="Y1034" s="8"/>
      <c r="Z1034" s="8"/>
      <c r="AA1034" s="8"/>
      <c r="AB1034" s="8"/>
      <c r="AC1034" s="8"/>
      <c r="AD1034" s="8"/>
      <c r="AE1034" s="8"/>
    </row>
    <row r="1035" spans="20:31" x14ac:dyDescent="0.25">
      <c r="T1035" s="8"/>
      <c r="Y1035" s="8"/>
      <c r="Z1035" s="8"/>
      <c r="AA1035" s="8"/>
      <c r="AB1035" s="8"/>
      <c r="AC1035" s="8"/>
      <c r="AD1035" s="8"/>
      <c r="AE1035" s="8"/>
    </row>
    <row r="1036" spans="20:31" x14ac:dyDescent="0.25">
      <c r="T1036" s="8"/>
      <c r="Y1036" s="8"/>
      <c r="Z1036" s="8"/>
      <c r="AA1036" s="8"/>
      <c r="AB1036" s="8"/>
      <c r="AC1036" s="8"/>
      <c r="AD1036" s="8"/>
      <c r="AE1036" s="8"/>
    </row>
    <row r="1037" spans="20:31" x14ac:dyDescent="0.25">
      <c r="T1037" s="8"/>
      <c r="Y1037" s="8"/>
      <c r="Z1037" s="8"/>
      <c r="AA1037" s="8"/>
      <c r="AB1037" s="8"/>
      <c r="AC1037" s="8"/>
      <c r="AD1037" s="8"/>
      <c r="AE1037" s="8"/>
    </row>
    <row r="1038" spans="20:31" x14ac:dyDescent="0.25">
      <c r="T1038" s="8"/>
      <c r="Y1038" s="8"/>
      <c r="Z1038" s="8"/>
      <c r="AA1038" s="8"/>
      <c r="AB1038" s="8"/>
      <c r="AC1038" s="8"/>
      <c r="AD1038" s="8"/>
      <c r="AE1038" s="8"/>
    </row>
    <row r="1039" spans="20:31" x14ac:dyDescent="0.25">
      <c r="T1039" s="8"/>
      <c r="Y1039" s="8"/>
      <c r="Z1039" s="8"/>
      <c r="AA1039" s="8"/>
      <c r="AB1039" s="8"/>
      <c r="AC1039" s="8"/>
      <c r="AD1039" s="8"/>
      <c r="AE1039" s="8"/>
    </row>
    <row r="1040" spans="20:31" x14ac:dyDescent="0.25">
      <c r="T1040" s="8"/>
      <c r="Y1040" s="8"/>
      <c r="Z1040" s="8"/>
      <c r="AA1040" s="8"/>
      <c r="AB1040" s="8"/>
      <c r="AC1040" s="8"/>
      <c r="AD1040" s="8"/>
      <c r="AE1040" s="8"/>
    </row>
    <row r="1041" spans="20:31" x14ac:dyDescent="0.25">
      <c r="T1041" s="8"/>
      <c r="Y1041" s="8"/>
      <c r="Z1041" s="8"/>
      <c r="AA1041" s="8"/>
      <c r="AB1041" s="8"/>
      <c r="AC1041" s="8"/>
      <c r="AD1041" s="8"/>
      <c r="AE1041" s="8"/>
    </row>
    <row r="1042" spans="20:31" x14ac:dyDescent="0.25">
      <c r="T1042" s="8"/>
      <c r="Y1042" s="8"/>
      <c r="Z1042" s="8"/>
      <c r="AA1042" s="8"/>
      <c r="AB1042" s="8"/>
      <c r="AC1042" s="8"/>
      <c r="AD1042" s="8"/>
      <c r="AE1042" s="8"/>
    </row>
    <row r="1043" spans="20:31" x14ac:dyDescent="0.25">
      <c r="T1043" s="8"/>
      <c r="Y1043" s="8"/>
      <c r="Z1043" s="8"/>
      <c r="AA1043" s="8"/>
      <c r="AB1043" s="8"/>
      <c r="AC1043" s="8"/>
      <c r="AD1043" s="8"/>
      <c r="AE1043" s="8"/>
    </row>
    <row r="1044" spans="20:31" x14ac:dyDescent="0.25">
      <c r="T1044" s="8"/>
      <c r="Y1044" s="8"/>
      <c r="Z1044" s="8"/>
      <c r="AA1044" s="8"/>
      <c r="AB1044" s="8"/>
      <c r="AC1044" s="8"/>
      <c r="AD1044" s="8"/>
      <c r="AE1044" s="8"/>
    </row>
    <row r="1045" spans="20:31" x14ac:dyDescent="0.25">
      <c r="T1045" s="8"/>
      <c r="Y1045" s="8"/>
      <c r="Z1045" s="8"/>
      <c r="AA1045" s="8"/>
      <c r="AB1045" s="8"/>
      <c r="AC1045" s="8"/>
      <c r="AD1045" s="8"/>
      <c r="AE1045" s="8"/>
    </row>
    <row r="1046" spans="20:31" x14ac:dyDescent="0.25">
      <c r="T1046" s="8"/>
      <c r="Y1046" s="8"/>
      <c r="Z1046" s="8"/>
      <c r="AA1046" s="8"/>
      <c r="AB1046" s="8"/>
      <c r="AC1046" s="8"/>
      <c r="AD1046" s="8"/>
      <c r="AE1046" s="8"/>
    </row>
    <row r="1047" spans="20:31" x14ac:dyDescent="0.25">
      <c r="T1047" s="8"/>
      <c r="Y1047" s="8"/>
      <c r="Z1047" s="8"/>
      <c r="AA1047" s="8"/>
      <c r="AB1047" s="8"/>
      <c r="AC1047" s="8"/>
      <c r="AD1047" s="8"/>
      <c r="AE1047" s="8"/>
    </row>
    <row r="1048" spans="20:31" x14ac:dyDescent="0.25">
      <c r="T1048" s="8"/>
      <c r="Y1048" s="8"/>
      <c r="Z1048" s="8"/>
      <c r="AA1048" s="8"/>
      <c r="AB1048" s="8"/>
      <c r="AC1048" s="8"/>
      <c r="AD1048" s="8"/>
      <c r="AE1048" s="8"/>
    </row>
    <row r="1049" spans="20:31" x14ac:dyDescent="0.25">
      <c r="T1049" s="8"/>
      <c r="Y1049" s="8"/>
      <c r="Z1049" s="8"/>
      <c r="AA1049" s="8"/>
      <c r="AB1049" s="8"/>
      <c r="AC1049" s="8"/>
      <c r="AD1049" s="8"/>
      <c r="AE1049" s="8"/>
    </row>
    <row r="1050" spans="20:31" x14ac:dyDescent="0.25">
      <c r="T1050" s="8"/>
      <c r="Y1050" s="8"/>
      <c r="Z1050" s="8"/>
      <c r="AA1050" s="8"/>
      <c r="AB1050" s="8"/>
      <c r="AC1050" s="8"/>
      <c r="AD1050" s="8"/>
      <c r="AE1050" s="8"/>
    </row>
    <row r="1051" spans="20:31" x14ac:dyDescent="0.25">
      <c r="T1051" s="8"/>
      <c r="Y1051" s="8"/>
      <c r="Z1051" s="8"/>
      <c r="AA1051" s="8"/>
      <c r="AB1051" s="8"/>
      <c r="AC1051" s="8"/>
      <c r="AD1051" s="8"/>
      <c r="AE1051" s="8"/>
    </row>
    <row r="1052" spans="20:31" x14ac:dyDescent="0.25">
      <c r="T1052" s="8"/>
      <c r="Y1052" s="8"/>
      <c r="Z1052" s="8"/>
      <c r="AA1052" s="8"/>
      <c r="AB1052" s="8"/>
      <c r="AC1052" s="8"/>
      <c r="AD1052" s="8"/>
      <c r="AE1052" s="8"/>
    </row>
    <row r="1053" spans="20:31" x14ac:dyDescent="0.25">
      <c r="T1053" s="8"/>
      <c r="Y1053" s="8"/>
      <c r="Z1053" s="8"/>
      <c r="AA1053" s="8"/>
      <c r="AB1053" s="8"/>
      <c r="AC1053" s="8"/>
      <c r="AD1053" s="8"/>
      <c r="AE1053" s="8"/>
    </row>
    <row r="1054" spans="20:31" x14ac:dyDescent="0.25">
      <c r="T1054" s="8"/>
      <c r="Y1054" s="8"/>
      <c r="Z1054" s="8"/>
      <c r="AA1054" s="8"/>
      <c r="AB1054" s="8"/>
      <c r="AC1054" s="8"/>
      <c r="AD1054" s="8"/>
      <c r="AE1054" s="8"/>
    </row>
    <row r="1055" spans="20:31" x14ac:dyDescent="0.25">
      <c r="T1055" s="8"/>
      <c r="Y1055" s="8"/>
      <c r="Z1055" s="8"/>
      <c r="AA1055" s="8"/>
      <c r="AB1055" s="8"/>
      <c r="AC1055" s="8"/>
      <c r="AD1055" s="8"/>
      <c r="AE1055" s="8"/>
    </row>
    <row r="1056" spans="20:31" x14ac:dyDescent="0.25">
      <c r="T1056" s="8"/>
      <c r="Y1056" s="8"/>
      <c r="Z1056" s="8"/>
      <c r="AA1056" s="8"/>
      <c r="AB1056" s="8"/>
      <c r="AC1056" s="8"/>
      <c r="AD1056" s="8"/>
      <c r="AE1056" s="8"/>
    </row>
    <row r="1057" spans="20:31" x14ac:dyDescent="0.25">
      <c r="T1057" s="8"/>
      <c r="Y1057" s="8"/>
      <c r="Z1057" s="8"/>
      <c r="AA1057" s="8"/>
      <c r="AB1057" s="8"/>
      <c r="AC1057" s="8"/>
      <c r="AD1057" s="8"/>
      <c r="AE1057" s="8"/>
    </row>
    <row r="1058" spans="20:31" x14ac:dyDescent="0.25">
      <c r="T1058" s="8"/>
      <c r="Y1058" s="8"/>
      <c r="Z1058" s="8"/>
      <c r="AA1058" s="8"/>
      <c r="AB1058" s="8"/>
      <c r="AC1058" s="8"/>
      <c r="AD1058" s="8"/>
      <c r="AE1058" s="8"/>
    </row>
    <row r="1059" spans="20:31" x14ac:dyDescent="0.25">
      <c r="T1059" s="8"/>
      <c r="Y1059" s="8"/>
      <c r="Z1059" s="8"/>
      <c r="AA1059" s="8"/>
      <c r="AB1059" s="8"/>
      <c r="AC1059" s="8"/>
      <c r="AD1059" s="8"/>
      <c r="AE1059" s="8"/>
    </row>
    <row r="1060" spans="20:31" x14ac:dyDescent="0.25">
      <c r="T1060" s="8"/>
      <c r="Y1060" s="8"/>
      <c r="Z1060" s="8"/>
      <c r="AA1060" s="8"/>
      <c r="AB1060" s="8"/>
      <c r="AC1060" s="8"/>
      <c r="AD1060" s="8"/>
      <c r="AE1060" s="8"/>
    </row>
    <row r="1061" spans="20:31" x14ac:dyDescent="0.25">
      <c r="T1061" s="8"/>
      <c r="Y1061" s="8"/>
      <c r="Z1061" s="8"/>
      <c r="AA1061" s="8"/>
      <c r="AB1061" s="8"/>
      <c r="AC1061" s="8"/>
      <c r="AD1061" s="8"/>
      <c r="AE1061" s="8"/>
    </row>
    <row r="1062" spans="20:31" x14ac:dyDescent="0.25">
      <c r="T1062" s="8"/>
      <c r="Y1062" s="8"/>
      <c r="Z1062" s="8"/>
      <c r="AA1062" s="8"/>
      <c r="AB1062" s="8"/>
      <c r="AC1062" s="8"/>
      <c r="AD1062" s="8"/>
      <c r="AE1062" s="8"/>
    </row>
    <row r="1063" spans="20:31" x14ac:dyDescent="0.25">
      <c r="T1063" s="8"/>
      <c r="Y1063" s="8"/>
      <c r="Z1063" s="8"/>
      <c r="AA1063" s="8"/>
      <c r="AB1063" s="8"/>
      <c r="AC1063" s="8"/>
      <c r="AD1063" s="8"/>
      <c r="AE1063" s="8"/>
    </row>
    <row r="1064" spans="20:31" x14ac:dyDescent="0.25">
      <c r="T1064" s="8"/>
      <c r="Y1064" s="8"/>
      <c r="Z1064" s="8"/>
      <c r="AA1064" s="8"/>
      <c r="AB1064" s="8"/>
      <c r="AC1064" s="8"/>
      <c r="AD1064" s="8"/>
      <c r="AE1064" s="8"/>
    </row>
    <row r="1065" spans="20:31" x14ac:dyDescent="0.25">
      <c r="T1065" s="8"/>
      <c r="Y1065" s="8"/>
      <c r="Z1065" s="8"/>
      <c r="AA1065" s="8"/>
      <c r="AB1065" s="8"/>
      <c r="AC1065" s="8"/>
      <c r="AD1065" s="8"/>
      <c r="AE1065" s="8"/>
    </row>
    <row r="1066" spans="20:31" x14ac:dyDescent="0.25">
      <c r="T1066" s="8"/>
      <c r="Y1066" s="8"/>
      <c r="Z1066" s="8"/>
      <c r="AA1066" s="8"/>
      <c r="AB1066" s="8"/>
      <c r="AC1066" s="8"/>
      <c r="AD1066" s="8"/>
      <c r="AE1066" s="8"/>
    </row>
    <row r="1067" spans="20:31" x14ac:dyDescent="0.25">
      <c r="T1067" s="8"/>
      <c r="Y1067" s="8"/>
      <c r="Z1067" s="8"/>
      <c r="AA1067" s="8"/>
      <c r="AB1067" s="8"/>
      <c r="AC1067" s="8"/>
      <c r="AD1067" s="8"/>
      <c r="AE1067" s="8"/>
    </row>
    <row r="1068" spans="20:31" x14ac:dyDescent="0.25">
      <c r="T1068" s="8"/>
      <c r="Y1068" s="8"/>
      <c r="Z1068" s="8"/>
      <c r="AA1068" s="8"/>
      <c r="AB1068" s="8"/>
      <c r="AC1068" s="8"/>
      <c r="AD1068" s="8"/>
      <c r="AE1068" s="8"/>
    </row>
    <row r="1069" spans="20:31" x14ac:dyDescent="0.25">
      <c r="T1069" s="8"/>
      <c r="Y1069" s="8"/>
      <c r="Z1069" s="8"/>
      <c r="AA1069" s="8"/>
      <c r="AB1069" s="8"/>
      <c r="AC1069" s="8"/>
      <c r="AD1069" s="8"/>
      <c r="AE1069" s="8"/>
    </row>
    <row r="1070" spans="20:31" x14ac:dyDescent="0.25">
      <c r="T1070" s="8"/>
      <c r="Y1070" s="8"/>
      <c r="Z1070" s="8"/>
      <c r="AA1070" s="8"/>
      <c r="AB1070" s="8"/>
      <c r="AC1070" s="8"/>
      <c r="AD1070" s="8"/>
      <c r="AE1070" s="8"/>
    </row>
    <row r="1071" spans="20:31" x14ac:dyDescent="0.25">
      <c r="T1071" s="8"/>
      <c r="Y1071" s="8"/>
      <c r="Z1071" s="8"/>
      <c r="AA1071" s="8"/>
      <c r="AB1071" s="8"/>
      <c r="AC1071" s="8"/>
      <c r="AD1071" s="8"/>
      <c r="AE1071" s="8"/>
    </row>
    <row r="1072" spans="20:31" x14ac:dyDescent="0.25">
      <c r="T1072" s="8"/>
      <c r="Y1072" s="8"/>
      <c r="Z1072" s="8"/>
      <c r="AA1072" s="8"/>
      <c r="AB1072" s="8"/>
      <c r="AC1072" s="8"/>
      <c r="AD1072" s="8"/>
      <c r="AE1072" s="8"/>
    </row>
    <row r="1073" spans="20:31" x14ac:dyDescent="0.25">
      <c r="T1073" s="8"/>
      <c r="Y1073" s="8"/>
      <c r="Z1073" s="8"/>
      <c r="AA1073" s="8"/>
      <c r="AB1073" s="8"/>
      <c r="AC1073" s="8"/>
      <c r="AD1073" s="8"/>
      <c r="AE1073" s="8"/>
    </row>
    <row r="1074" spans="20:31" x14ac:dyDescent="0.25">
      <c r="T1074" s="8"/>
      <c r="Y1074" s="8"/>
      <c r="Z1074" s="8"/>
      <c r="AA1074" s="8"/>
      <c r="AB1074" s="8"/>
      <c r="AC1074" s="8"/>
      <c r="AD1074" s="8"/>
      <c r="AE1074" s="8"/>
    </row>
    <row r="1075" spans="20:31" x14ac:dyDescent="0.25">
      <c r="T1075" s="8"/>
      <c r="Y1075" s="8"/>
      <c r="Z1075" s="8"/>
      <c r="AA1075" s="8"/>
      <c r="AB1075" s="8"/>
      <c r="AC1075" s="8"/>
      <c r="AD1075" s="8"/>
      <c r="AE1075" s="8"/>
    </row>
    <row r="1076" spans="20:31" x14ac:dyDescent="0.25">
      <c r="T1076" s="8"/>
      <c r="Y1076" s="8"/>
      <c r="Z1076" s="8"/>
      <c r="AA1076" s="8"/>
      <c r="AB1076" s="8"/>
      <c r="AC1076" s="8"/>
      <c r="AD1076" s="8"/>
      <c r="AE1076" s="8"/>
    </row>
    <row r="1077" spans="20:31" x14ac:dyDescent="0.25">
      <c r="T1077" s="8"/>
      <c r="Y1077" s="8"/>
      <c r="Z1077" s="8"/>
      <c r="AA1077" s="8"/>
      <c r="AB1077" s="8"/>
      <c r="AC1077" s="8"/>
      <c r="AD1077" s="8"/>
      <c r="AE1077" s="8"/>
    </row>
    <row r="1078" spans="20:31" x14ac:dyDescent="0.25">
      <c r="T1078" s="8"/>
      <c r="Y1078" s="8"/>
      <c r="Z1078" s="8"/>
      <c r="AA1078" s="8"/>
      <c r="AB1078" s="8"/>
      <c r="AC1078" s="8"/>
      <c r="AD1078" s="8"/>
      <c r="AE1078" s="8"/>
    </row>
    <row r="1079" spans="20:31" x14ac:dyDescent="0.25">
      <c r="T1079" s="8"/>
      <c r="Y1079" s="8"/>
      <c r="Z1079" s="8"/>
      <c r="AA1079" s="8"/>
      <c r="AB1079" s="8"/>
      <c r="AC1079" s="8"/>
      <c r="AD1079" s="8"/>
      <c r="AE1079" s="8"/>
    </row>
    <row r="1080" spans="20:31" x14ac:dyDescent="0.25">
      <c r="T1080" s="8"/>
      <c r="Y1080" s="8"/>
      <c r="Z1080" s="8"/>
      <c r="AA1080" s="8"/>
      <c r="AB1080" s="8"/>
      <c r="AC1080" s="8"/>
      <c r="AD1080" s="8"/>
      <c r="AE1080" s="8"/>
    </row>
    <row r="1081" spans="20:31" x14ac:dyDescent="0.25">
      <c r="T1081" s="8"/>
      <c r="Y1081" s="8"/>
      <c r="Z1081" s="8"/>
      <c r="AA1081" s="8"/>
      <c r="AB1081" s="8"/>
      <c r="AC1081" s="8"/>
      <c r="AD1081" s="8"/>
      <c r="AE1081" s="8"/>
    </row>
    <row r="1082" spans="20:31" x14ac:dyDescent="0.25">
      <c r="T1082" s="8"/>
      <c r="Y1082" s="8"/>
      <c r="Z1082" s="8"/>
      <c r="AA1082" s="8"/>
      <c r="AB1082" s="8"/>
      <c r="AC1082" s="8"/>
      <c r="AD1082" s="8"/>
      <c r="AE1082" s="8"/>
    </row>
    <row r="1083" spans="20:31" x14ac:dyDescent="0.25">
      <c r="T1083" s="8"/>
      <c r="Y1083" s="8"/>
      <c r="Z1083" s="8"/>
      <c r="AA1083" s="8"/>
      <c r="AB1083" s="8"/>
      <c r="AC1083" s="8"/>
      <c r="AD1083" s="8"/>
      <c r="AE1083" s="8"/>
    </row>
    <row r="1084" spans="20:31" x14ac:dyDescent="0.25">
      <c r="T1084" s="8"/>
      <c r="Y1084" s="8"/>
      <c r="Z1084" s="8"/>
      <c r="AA1084" s="8"/>
      <c r="AB1084" s="8"/>
      <c r="AC1084" s="8"/>
      <c r="AD1084" s="8"/>
      <c r="AE1084" s="8"/>
    </row>
    <row r="1085" spans="20:31" x14ac:dyDescent="0.25">
      <c r="T1085" s="8"/>
      <c r="Y1085" s="8"/>
      <c r="Z1085" s="8"/>
      <c r="AA1085" s="8"/>
      <c r="AB1085" s="8"/>
      <c r="AC1085" s="8"/>
      <c r="AD1085" s="8"/>
      <c r="AE1085" s="8"/>
    </row>
    <row r="1086" spans="20:31" x14ac:dyDescent="0.25">
      <c r="T1086" s="8"/>
      <c r="Y1086" s="8"/>
      <c r="Z1086" s="8"/>
      <c r="AA1086" s="8"/>
      <c r="AB1086" s="8"/>
      <c r="AC1086" s="8"/>
      <c r="AD1086" s="8"/>
      <c r="AE1086" s="8"/>
    </row>
    <row r="1087" spans="20:31" x14ac:dyDescent="0.25">
      <c r="T1087" s="8"/>
      <c r="Y1087" s="8"/>
      <c r="Z1087" s="8"/>
      <c r="AA1087" s="8"/>
      <c r="AB1087" s="8"/>
      <c r="AC1087" s="8"/>
      <c r="AD1087" s="8"/>
      <c r="AE1087" s="8"/>
    </row>
    <row r="1088" spans="20:31" x14ac:dyDescent="0.25">
      <c r="T1088" s="8"/>
      <c r="Y1088" s="8"/>
      <c r="Z1088" s="8"/>
      <c r="AA1088" s="8"/>
      <c r="AB1088" s="8"/>
      <c r="AC1088" s="8"/>
      <c r="AD1088" s="8"/>
      <c r="AE1088" s="8"/>
    </row>
    <row r="1089" spans="20:31" x14ac:dyDescent="0.25">
      <c r="T1089" s="8"/>
      <c r="Y1089" s="8"/>
      <c r="Z1089" s="8"/>
      <c r="AA1089" s="8"/>
      <c r="AB1089" s="8"/>
      <c r="AC1089" s="8"/>
      <c r="AD1089" s="8"/>
      <c r="AE1089" s="8"/>
    </row>
    <row r="1090" spans="20:31" x14ac:dyDescent="0.25">
      <c r="T1090" s="8"/>
      <c r="Y1090" s="8"/>
      <c r="Z1090" s="8"/>
      <c r="AA1090" s="8"/>
      <c r="AB1090" s="8"/>
      <c r="AC1090" s="8"/>
      <c r="AD1090" s="8"/>
      <c r="AE1090" s="8"/>
    </row>
    <row r="1091" spans="20:31" x14ac:dyDescent="0.25">
      <c r="T1091" s="8"/>
      <c r="Y1091" s="8"/>
      <c r="Z1091" s="8"/>
      <c r="AA1091" s="8"/>
      <c r="AB1091" s="8"/>
      <c r="AC1091" s="8"/>
      <c r="AD1091" s="8"/>
      <c r="AE1091" s="8"/>
    </row>
    <row r="1092" spans="20:31" x14ac:dyDescent="0.25">
      <c r="T1092" s="8"/>
      <c r="Y1092" s="8"/>
      <c r="Z1092" s="8"/>
      <c r="AA1092" s="8"/>
      <c r="AB1092" s="8"/>
      <c r="AC1092" s="8"/>
      <c r="AD1092" s="8"/>
      <c r="AE1092" s="8"/>
    </row>
    <row r="1093" spans="20:31" x14ac:dyDescent="0.25">
      <c r="T1093" s="8"/>
      <c r="Y1093" s="8"/>
      <c r="Z1093" s="8"/>
      <c r="AA1093" s="8"/>
      <c r="AB1093" s="8"/>
      <c r="AC1093" s="8"/>
      <c r="AD1093" s="8"/>
      <c r="AE1093" s="8"/>
    </row>
    <row r="1094" spans="20:31" x14ac:dyDescent="0.25">
      <c r="T1094" s="8"/>
      <c r="Y1094" s="8"/>
      <c r="Z1094" s="8"/>
      <c r="AA1094" s="8"/>
      <c r="AB1094" s="8"/>
      <c r="AC1094" s="8"/>
      <c r="AD1094" s="8"/>
      <c r="AE1094" s="8"/>
    </row>
    <row r="1095" spans="20:31" x14ac:dyDescent="0.25">
      <c r="T1095" s="8"/>
      <c r="Y1095" s="8"/>
      <c r="Z1095" s="8"/>
      <c r="AA1095" s="8"/>
      <c r="AB1095" s="8"/>
      <c r="AC1095" s="8"/>
      <c r="AD1095" s="8"/>
      <c r="AE1095" s="8"/>
    </row>
    <row r="1096" spans="20:31" x14ac:dyDescent="0.25">
      <c r="T1096" s="8"/>
      <c r="Y1096" s="8"/>
      <c r="Z1096" s="8"/>
      <c r="AA1096" s="8"/>
      <c r="AB1096" s="8"/>
      <c r="AC1096" s="8"/>
      <c r="AD1096" s="8"/>
      <c r="AE1096" s="8"/>
    </row>
    <row r="1097" spans="20:31" x14ac:dyDescent="0.25">
      <c r="T1097" s="8"/>
      <c r="Y1097" s="8"/>
      <c r="Z1097" s="8"/>
      <c r="AA1097" s="8"/>
      <c r="AB1097" s="8"/>
      <c r="AC1097" s="8"/>
      <c r="AD1097" s="8"/>
      <c r="AE1097" s="8"/>
    </row>
    <row r="1098" spans="20:31" x14ac:dyDescent="0.25">
      <c r="T1098" s="8"/>
      <c r="Y1098" s="8"/>
      <c r="Z1098" s="8"/>
      <c r="AA1098" s="8"/>
      <c r="AB1098" s="8"/>
      <c r="AC1098" s="8"/>
      <c r="AD1098" s="8"/>
      <c r="AE1098" s="8"/>
    </row>
    <row r="1099" spans="20:31" x14ac:dyDescent="0.25">
      <c r="T1099" s="8"/>
      <c r="Y1099" s="8"/>
      <c r="Z1099" s="8"/>
      <c r="AA1099" s="8"/>
      <c r="AB1099" s="8"/>
      <c r="AC1099" s="8"/>
      <c r="AD1099" s="8"/>
      <c r="AE1099" s="8"/>
    </row>
    <row r="1100" spans="20:31" x14ac:dyDescent="0.25">
      <c r="T1100" s="8"/>
      <c r="Y1100" s="8"/>
      <c r="Z1100" s="8"/>
      <c r="AA1100" s="8"/>
      <c r="AB1100" s="8"/>
      <c r="AC1100" s="8"/>
      <c r="AD1100" s="8"/>
      <c r="AE1100" s="8"/>
    </row>
    <row r="1101" spans="20:31" x14ac:dyDescent="0.25">
      <c r="T1101" s="8"/>
      <c r="Y1101" s="8"/>
      <c r="Z1101" s="8"/>
      <c r="AA1101" s="8"/>
      <c r="AB1101" s="8"/>
      <c r="AC1101" s="8"/>
      <c r="AD1101" s="8"/>
      <c r="AE1101" s="8"/>
    </row>
    <row r="1102" spans="20:31" x14ac:dyDescent="0.25">
      <c r="T1102" s="8"/>
      <c r="Y1102" s="8"/>
      <c r="Z1102" s="8"/>
      <c r="AA1102" s="8"/>
      <c r="AB1102" s="8"/>
      <c r="AC1102" s="8"/>
      <c r="AD1102" s="8"/>
      <c r="AE1102" s="8"/>
    </row>
    <row r="1103" spans="20:31" x14ac:dyDescent="0.25">
      <c r="T1103" s="8"/>
      <c r="Y1103" s="8"/>
      <c r="Z1103" s="8"/>
      <c r="AA1103" s="8"/>
      <c r="AB1103" s="8"/>
      <c r="AC1103" s="8"/>
      <c r="AD1103" s="8"/>
      <c r="AE1103" s="8"/>
    </row>
    <row r="1104" spans="20:31" x14ac:dyDescent="0.25">
      <c r="T1104" s="8"/>
      <c r="Y1104" s="8"/>
      <c r="Z1104" s="8"/>
      <c r="AA1104" s="8"/>
      <c r="AB1104" s="8"/>
      <c r="AC1104" s="8"/>
      <c r="AD1104" s="8"/>
      <c r="AE1104" s="8"/>
    </row>
    <row r="1105" spans="20:31" x14ac:dyDescent="0.25">
      <c r="T1105" s="8"/>
      <c r="Y1105" s="8"/>
      <c r="Z1105" s="8"/>
      <c r="AA1105" s="8"/>
      <c r="AB1105" s="8"/>
      <c r="AC1105" s="8"/>
      <c r="AD1105" s="8"/>
      <c r="AE1105" s="8"/>
    </row>
    <row r="1106" spans="20:31" x14ac:dyDescent="0.25">
      <c r="T1106" s="8"/>
      <c r="Y1106" s="8"/>
      <c r="Z1106" s="8"/>
      <c r="AA1106" s="8"/>
      <c r="AB1106" s="8"/>
      <c r="AC1106" s="8"/>
      <c r="AD1106" s="8"/>
      <c r="AE1106" s="8"/>
    </row>
    <row r="1107" spans="20:31" x14ac:dyDescent="0.25">
      <c r="T1107" s="8"/>
      <c r="Y1107" s="8"/>
      <c r="Z1107" s="8"/>
      <c r="AA1107" s="8"/>
      <c r="AB1107" s="8"/>
      <c r="AC1107" s="8"/>
      <c r="AD1107" s="8"/>
      <c r="AE1107" s="8"/>
    </row>
    <row r="1108" spans="20:31" x14ac:dyDescent="0.25">
      <c r="T1108" s="8"/>
      <c r="Y1108" s="8"/>
      <c r="Z1108" s="8"/>
      <c r="AA1108" s="8"/>
      <c r="AB1108" s="8"/>
      <c r="AC1108" s="8"/>
      <c r="AD1108" s="8"/>
      <c r="AE1108" s="8"/>
    </row>
    <row r="1109" spans="20:31" x14ac:dyDescent="0.25">
      <c r="T1109" s="8"/>
      <c r="Y1109" s="8"/>
      <c r="Z1109" s="8"/>
      <c r="AA1109" s="8"/>
      <c r="AB1109" s="8"/>
      <c r="AC1109" s="8"/>
      <c r="AD1109" s="8"/>
      <c r="AE1109" s="8"/>
    </row>
    <row r="1110" spans="20:31" x14ac:dyDescent="0.25">
      <c r="T1110" s="8"/>
      <c r="Y1110" s="8"/>
      <c r="Z1110" s="8"/>
      <c r="AA1110" s="8"/>
      <c r="AB1110" s="8"/>
      <c r="AC1110" s="8"/>
      <c r="AD1110" s="8"/>
      <c r="AE1110" s="8"/>
    </row>
    <row r="1111" spans="20:31" x14ac:dyDescent="0.25">
      <c r="T1111" s="8"/>
      <c r="Y1111" s="8"/>
      <c r="Z1111" s="8"/>
      <c r="AA1111" s="8"/>
      <c r="AB1111" s="8"/>
      <c r="AC1111" s="8"/>
      <c r="AD1111" s="8"/>
      <c r="AE1111" s="8"/>
    </row>
    <row r="1112" spans="20:31" x14ac:dyDescent="0.25">
      <c r="T1112" s="8"/>
      <c r="Y1112" s="8"/>
      <c r="Z1112" s="8"/>
      <c r="AA1112" s="8"/>
      <c r="AB1112" s="8"/>
      <c r="AC1112" s="8"/>
      <c r="AD1112" s="8"/>
      <c r="AE1112" s="8"/>
    </row>
    <row r="1113" spans="20:31" x14ac:dyDescent="0.25">
      <c r="T1113" s="8"/>
      <c r="Y1113" s="8"/>
      <c r="Z1113" s="8"/>
      <c r="AA1113" s="8"/>
      <c r="AB1113" s="8"/>
      <c r="AC1113" s="8"/>
      <c r="AD1113" s="8"/>
      <c r="AE1113" s="8"/>
    </row>
    <row r="1114" spans="20:31" x14ac:dyDescent="0.25">
      <c r="T1114" s="8"/>
      <c r="Y1114" s="8"/>
      <c r="Z1114" s="8"/>
      <c r="AA1114" s="8"/>
      <c r="AB1114" s="8"/>
      <c r="AC1114" s="8"/>
      <c r="AD1114" s="8"/>
      <c r="AE1114" s="8"/>
    </row>
    <row r="1115" spans="20:31" x14ac:dyDescent="0.25">
      <c r="T1115" s="8"/>
      <c r="Y1115" s="8"/>
      <c r="Z1115" s="8"/>
      <c r="AA1115" s="8"/>
      <c r="AB1115" s="8"/>
      <c r="AC1115" s="8"/>
      <c r="AD1115" s="8"/>
      <c r="AE1115" s="8"/>
    </row>
    <row r="1116" spans="20:31" x14ac:dyDescent="0.25">
      <c r="T1116" s="8"/>
      <c r="Y1116" s="8"/>
      <c r="Z1116" s="8"/>
      <c r="AA1116" s="8"/>
      <c r="AB1116" s="8"/>
      <c r="AC1116" s="8"/>
      <c r="AD1116" s="8"/>
      <c r="AE1116" s="8"/>
    </row>
    <row r="1117" spans="20:31" x14ac:dyDescent="0.25">
      <c r="T1117" s="8"/>
      <c r="Y1117" s="8"/>
      <c r="Z1117" s="8"/>
      <c r="AA1117" s="8"/>
      <c r="AB1117" s="8"/>
      <c r="AC1117" s="8"/>
      <c r="AD1117" s="8"/>
      <c r="AE1117" s="8"/>
    </row>
    <row r="1118" spans="20:31" x14ac:dyDescent="0.25">
      <c r="T1118" s="8"/>
      <c r="Y1118" s="8"/>
      <c r="Z1118" s="8"/>
      <c r="AA1118" s="8"/>
      <c r="AB1118" s="8"/>
      <c r="AC1118" s="8"/>
      <c r="AD1118" s="8"/>
      <c r="AE1118" s="8"/>
    </row>
    <row r="1119" spans="20:31" x14ac:dyDescent="0.25">
      <c r="T1119" s="8"/>
      <c r="Y1119" s="8"/>
      <c r="Z1119" s="8"/>
      <c r="AA1119" s="8"/>
      <c r="AB1119" s="8"/>
      <c r="AC1119" s="8"/>
      <c r="AD1119" s="8"/>
      <c r="AE1119" s="8"/>
    </row>
    <row r="1120" spans="20:31" x14ac:dyDescent="0.25">
      <c r="T1120" s="8"/>
      <c r="Y1120" s="8"/>
      <c r="Z1120" s="8"/>
      <c r="AA1120" s="8"/>
      <c r="AB1120" s="8"/>
      <c r="AC1120" s="8"/>
      <c r="AD1120" s="8"/>
      <c r="AE1120" s="8"/>
    </row>
    <row r="1121" spans="20:31" x14ac:dyDescent="0.25">
      <c r="T1121" s="8"/>
      <c r="Y1121" s="8"/>
      <c r="Z1121" s="8"/>
      <c r="AA1121" s="8"/>
      <c r="AB1121" s="8"/>
      <c r="AC1121" s="8"/>
      <c r="AD1121" s="8"/>
      <c r="AE1121" s="8"/>
    </row>
    <row r="1122" spans="20:31" x14ac:dyDescent="0.25">
      <c r="T1122" s="8"/>
      <c r="Y1122" s="8"/>
      <c r="Z1122" s="8"/>
      <c r="AA1122" s="8"/>
      <c r="AB1122" s="8"/>
      <c r="AC1122" s="8"/>
      <c r="AD1122" s="8"/>
      <c r="AE1122" s="8"/>
    </row>
    <row r="1123" spans="20:31" x14ac:dyDescent="0.25">
      <c r="T1123" s="8"/>
      <c r="Y1123" s="8"/>
      <c r="Z1123" s="8"/>
      <c r="AA1123" s="8"/>
      <c r="AB1123" s="8"/>
      <c r="AC1123" s="8"/>
      <c r="AD1123" s="8"/>
      <c r="AE1123" s="8"/>
    </row>
    <row r="1124" spans="20:31" x14ac:dyDescent="0.25">
      <c r="T1124" s="8"/>
      <c r="Y1124" s="8"/>
      <c r="Z1124" s="8"/>
      <c r="AA1124" s="8"/>
      <c r="AB1124" s="8"/>
      <c r="AC1124" s="8"/>
      <c r="AD1124" s="8"/>
      <c r="AE1124" s="8"/>
    </row>
    <row r="1125" spans="20:31" x14ac:dyDescent="0.25">
      <c r="T1125" s="8"/>
      <c r="Y1125" s="8"/>
      <c r="Z1125" s="8"/>
      <c r="AA1125" s="8"/>
      <c r="AB1125" s="8"/>
      <c r="AC1125" s="8"/>
      <c r="AD1125" s="8"/>
      <c r="AE1125" s="8"/>
    </row>
    <row r="1126" spans="20:31" x14ac:dyDescent="0.25">
      <c r="T1126" s="8"/>
      <c r="Y1126" s="8"/>
      <c r="Z1126" s="8"/>
      <c r="AA1126" s="8"/>
      <c r="AB1126" s="8"/>
      <c r="AC1126" s="8"/>
      <c r="AD1126" s="8"/>
      <c r="AE1126" s="8"/>
    </row>
    <row r="1127" spans="20:31" x14ac:dyDescent="0.25">
      <c r="T1127" s="8"/>
      <c r="Y1127" s="8"/>
      <c r="Z1127" s="8"/>
      <c r="AA1127" s="8"/>
      <c r="AB1127" s="8"/>
      <c r="AC1127" s="8"/>
      <c r="AD1127" s="8"/>
      <c r="AE1127" s="8"/>
    </row>
    <row r="1128" spans="20:31" x14ac:dyDescent="0.25">
      <c r="T1128" s="8"/>
      <c r="Y1128" s="8"/>
      <c r="Z1128" s="8"/>
      <c r="AA1128" s="8"/>
      <c r="AB1128" s="8"/>
      <c r="AC1128" s="8"/>
      <c r="AD1128" s="8"/>
      <c r="AE1128" s="8"/>
    </row>
    <row r="1129" spans="20:31" x14ac:dyDescent="0.25">
      <c r="T1129" s="8"/>
      <c r="Y1129" s="8"/>
      <c r="Z1129" s="8"/>
      <c r="AA1129" s="8"/>
      <c r="AB1129" s="8"/>
      <c r="AC1129" s="8"/>
      <c r="AD1129" s="8"/>
      <c r="AE1129" s="8"/>
    </row>
    <row r="1130" spans="20:31" x14ac:dyDescent="0.25">
      <c r="T1130" s="8"/>
      <c r="Y1130" s="8"/>
      <c r="Z1130" s="8"/>
      <c r="AA1130" s="8"/>
      <c r="AB1130" s="8"/>
      <c r="AC1130" s="8"/>
      <c r="AD1130" s="8"/>
      <c r="AE1130" s="8"/>
    </row>
    <row r="1131" spans="20:31" x14ac:dyDescent="0.25">
      <c r="T1131" s="8"/>
      <c r="Y1131" s="8"/>
      <c r="Z1131" s="8"/>
      <c r="AA1131" s="8"/>
      <c r="AB1131" s="8"/>
      <c r="AC1131" s="8"/>
      <c r="AD1131" s="8"/>
      <c r="AE1131" s="8"/>
    </row>
    <row r="1132" spans="20:31" x14ac:dyDescent="0.25">
      <c r="T1132" s="8"/>
      <c r="Y1132" s="8"/>
      <c r="Z1132" s="8"/>
      <c r="AA1132" s="8"/>
      <c r="AB1132" s="8"/>
      <c r="AC1132" s="8"/>
      <c r="AD1132" s="8"/>
      <c r="AE1132" s="8"/>
    </row>
    <row r="1133" spans="20:31" x14ac:dyDescent="0.25">
      <c r="T1133" s="8"/>
      <c r="Y1133" s="8"/>
      <c r="Z1133" s="8"/>
      <c r="AA1133" s="8"/>
      <c r="AB1133" s="8"/>
      <c r="AC1133" s="8"/>
      <c r="AD1133" s="8"/>
      <c r="AE1133" s="8"/>
    </row>
    <row r="1134" spans="20:31" x14ac:dyDescent="0.25">
      <c r="T1134" s="8"/>
      <c r="Y1134" s="8"/>
      <c r="Z1134" s="8"/>
      <c r="AA1134" s="8"/>
      <c r="AB1134" s="8"/>
      <c r="AC1134" s="8"/>
      <c r="AD1134" s="8"/>
      <c r="AE1134" s="8"/>
    </row>
    <row r="1135" spans="20:31" x14ac:dyDescent="0.25">
      <c r="T1135" s="8"/>
      <c r="Y1135" s="8"/>
      <c r="Z1135" s="8"/>
      <c r="AA1135" s="8"/>
      <c r="AB1135" s="8"/>
      <c r="AC1135" s="8"/>
      <c r="AD1135" s="8"/>
      <c r="AE1135" s="8"/>
    </row>
    <row r="1136" spans="20:31" x14ac:dyDescent="0.25">
      <c r="T1136" s="8"/>
      <c r="Y1136" s="8"/>
      <c r="Z1136" s="8"/>
      <c r="AA1136" s="8"/>
      <c r="AB1136" s="8"/>
      <c r="AC1136" s="8"/>
      <c r="AD1136" s="8"/>
      <c r="AE1136" s="8"/>
    </row>
    <row r="1137" spans="20:31" x14ac:dyDescent="0.25">
      <c r="T1137" s="8"/>
      <c r="Y1137" s="8"/>
      <c r="Z1137" s="8"/>
      <c r="AA1137" s="8"/>
      <c r="AB1137" s="8"/>
      <c r="AC1137" s="8"/>
      <c r="AD1137" s="8"/>
      <c r="AE1137" s="8"/>
    </row>
    <row r="1138" spans="20:31" x14ac:dyDescent="0.25">
      <c r="T1138" s="8"/>
      <c r="Y1138" s="8"/>
      <c r="Z1138" s="8"/>
      <c r="AA1138" s="8"/>
      <c r="AB1138" s="8"/>
      <c r="AC1138" s="8"/>
      <c r="AD1138" s="8"/>
      <c r="AE1138" s="8"/>
    </row>
    <row r="1139" spans="20:31" x14ac:dyDescent="0.25">
      <c r="T1139" s="8"/>
      <c r="Y1139" s="8"/>
      <c r="Z1139" s="8"/>
      <c r="AA1139" s="8"/>
      <c r="AB1139" s="8"/>
      <c r="AC1139" s="8"/>
      <c r="AD1139" s="8"/>
      <c r="AE1139" s="8"/>
    </row>
    <row r="1140" spans="20:31" x14ac:dyDescent="0.25">
      <c r="T1140" s="8"/>
      <c r="Y1140" s="8"/>
      <c r="Z1140" s="8"/>
      <c r="AA1140" s="8"/>
      <c r="AB1140" s="8"/>
      <c r="AC1140" s="8"/>
      <c r="AD1140" s="8"/>
      <c r="AE1140" s="8"/>
    </row>
    <row r="1141" spans="20:31" x14ac:dyDescent="0.25">
      <c r="T1141" s="8"/>
      <c r="Y1141" s="8"/>
      <c r="Z1141" s="8"/>
      <c r="AA1141" s="8"/>
      <c r="AB1141" s="8"/>
      <c r="AC1141" s="8"/>
      <c r="AD1141" s="8"/>
      <c r="AE1141" s="8"/>
    </row>
    <row r="1142" spans="20:31" x14ac:dyDescent="0.25">
      <c r="T1142" s="8"/>
      <c r="Y1142" s="8"/>
      <c r="Z1142" s="8"/>
      <c r="AA1142" s="8"/>
      <c r="AB1142" s="8"/>
      <c r="AC1142" s="8"/>
      <c r="AD1142" s="8"/>
      <c r="AE1142" s="8"/>
    </row>
    <row r="1143" spans="20:31" x14ac:dyDescent="0.25">
      <c r="T1143" s="8"/>
      <c r="Y1143" s="8"/>
      <c r="Z1143" s="8"/>
      <c r="AA1143" s="8"/>
      <c r="AB1143" s="8"/>
      <c r="AC1143" s="8"/>
      <c r="AD1143" s="8"/>
      <c r="AE1143" s="8"/>
    </row>
    <row r="1144" spans="20:31" x14ac:dyDescent="0.25">
      <c r="T1144" s="8"/>
      <c r="Y1144" s="8"/>
      <c r="Z1144" s="8"/>
      <c r="AA1144" s="8"/>
      <c r="AB1144" s="8"/>
      <c r="AC1144" s="8"/>
      <c r="AD1144" s="8"/>
      <c r="AE1144" s="8"/>
    </row>
    <row r="1145" spans="20:31" x14ac:dyDescent="0.25">
      <c r="T1145" s="8"/>
      <c r="Y1145" s="8"/>
      <c r="Z1145" s="8"/>
      <c r="AA1145" s="8"/>
      <c r="AB1145" s="8"/>
      <c r="AC1145" s="8"/>
      <c r="AD1145" s="8"/>
      <c r="AE1145" s="8"/>
    </row>
    <row r="1146" spans="20:31" x14ac:dyDescent="0.25">
      <c r="T1146" s="8"/>
      <c r="Y1146" s="8"/>
      <c r="Z1146" s="8"/>
      <c r="AA1146" s="8"/>
      <c r="AB1146" s="8"/>
      <c r="AC1146" s="8"/>
      <c r="AD1146" s="8"/>
      <c r="AE1146" s="8"/>
    </row>
    <row r="1147" spans="20:31" x14ac:dyDescent="0.25">
      <c r="T1147" s="8"/>
      <c r="Y1147" s="8"/>
      <c r="Z1147" s="8"/>
      <c r="AA1147" s="8"/>
      <c r="AB1147" s="8"/>
      <c r="AC1147" s="8"/>
      <c r="AD1147" s="8"/>
      <c r="AE1147" s="8"/>
    </row>
    <row r="1148" spans="20:31" x14ac:dyDescent="0.25">
      <c r="T1148" s="8"/>
      <c r="Y1148" s="8"/>
      <c r="Z1148" s="8"/>
      <c r="AA1148" s="8"/>
      <c r="AB1148" s="8"/>
      <c r="AC1148" s="8"/>
      <c r="AD1148" s="8"/>
      <c r="AE1148" s="8"/>
    </row>
    <row r="1149" spans="20:31" x14ac:dyDescent="0.25">
      <c r="T1149" s="8"/>
      <c r="Y1149" s="8"/>
      <c r="Z1149" s="8"/>
      <c r="AA1149" s="8"/>
      <c r="AB1149" s="8"/>
      <c r="AC1149" s="8"/>
      <c r="AD1149" s="8"/>
      <c r="AE1149" s="8"/>
    </row>
    <row r="1150" spans="20:31" x14ac:dyDescent="0.25">
      <c r="T1150" s="8"/>
      <c r="Y1150" s="8"/>
      <c r="Z1150" s="8"/>
      <c r="AA1150" s="8"/>
      <c r="AB1150" s="8"/>
      <c r="AC1150" s="8"/>
      <c r="AD1150" s="8"/>
      <c r="AE1150" s="8"/>
    </row>
    <row r="1151" spans="20:31" x14ac:dyDescent="0.25">
      <c r="T1151" s="8"/>
      <c r="Y1151" s="8"/>
      <c r="Z1151" s="8"/>
      <c r="AA1151" s="8"/>
      <c r="AB1151" s="8"/>
      <c r="AC1151" s="8"/>
      <c r="AD1151" s="8"/>
      <c r="AE1151" s="8"/>
    </row>
    <row r="1152" spans="20:31" x14ac:dyDescent="0.25">
      <c r="T1152" s="8"/>
      <c r="Y1152" s="8"/>
      <c r="Z1152" s="8"/>
      <c r="AA1152" s="8"/>
      <c r="AB1152" s="8"/>
      <c r="AC1152" s="8"/>
      <c r="AD1152" s="8"/>
      <c r="AE1152" s="8"/>
    </row>
    <row r="1153" spans="20:31" x14ac:dyDescent="0.25">
      <c r="T1153" s="8"/>
      <c r="Y1153" s="8"/>
      <c r="Z1153" s="8"/>
      <c r="AA1153" s="8"/>
      <c r="AB1153" s="8"/>
      <c r="AC1153" s="8"/>
      <c r="AD1153" s="8"/>
      <c r="AE1153" s="8"/>
    </row>
    <row r="1154" spans="20:31" x14ac:dyDescent="0.25">
      <c r="T1154" s="8"/>
      <c r="Y1154" s="8"/>
      <c r="Z1154" s="8"/>
      <c r="AA1154" s="8"/>
      <c r="AB1154" s="8"/>
      <c r="AC1154" s="8"/>
      <c r="AD1154" s="8"/>
      <c r="AE1154" s="8"/>
    </row>
    <row r="1155" spans="20:31" x14ac:dyDescent="0.25">
      <c r="T1155" s="8"/>
      <c r="Y1155" s="8"/>
      <c r="Z1155" s="8"/>
      <c r="AA1155" s="8"/>
      <c r="AB1155" s="8"/>
      <c r="AC1155" s="8"/>
      <c r="AD1155" s="8"/>
      <c r="AE1155" s="8"/>
    </row>
    <row r="1156" spans="20:31" x14ac:dyDescent="0.25">
      <c r="T1156" s="8"/>
      <c r="Y1156" s="8"/>
      <c r="Z1156" s="8"/>
      <c r="AA1156" s="8"/>
      <c r="AB1156" s="8"/>
      <c r="AC1156" s="8"/>
      <c r="AD1156" s="8"/>
      <c r="AE1156" s="8"/>
    </row>
    <row r="1157" spans="20:31" x14ac:dyDescent="0.25">
      <c r="T1157" s="8"/>
      <c r="Y1157" s="8"/>
      <c r="Z1157" s="8"/>
      <c r="AA1157" s="8"/>
      <c r="AB1157" s="8"/>
      <c r="AC1157" s="8"/>
      <c r="AD1157" s="8"/>
      <c r="AE1157" s="8"/>
    </row>
    <row r="1158" spans="20:31" x14ac:dyDescent="0.25">
      <c r="T1158" s="8"/>
      <c r="Y1158" s="8"/>
      <c r="Z1158" s="8"/>
      <c r="AA1158" s="8"/>
      <c r="AB1158" s="8"/>
      <c r="AC1158" s="8"/>
      <c r="AD1158" s="8"/>
      <c r="AE1158" s="8"/>
    </row>
    <row r="1159" spans="20:31" x14ac:dyDescent="0.25">
      <c r="T1159" s="8"/>
      <c r="Y1159" s="8"/>
      <c r="Z1159" s="8"/>
      <c r="AA1159" s="8"/>
      <c r="AB1159" s="8"/>
      <c r="AC1159" s="8"/>
      <c r="AD1159" s="8"/>
      <c r="AE1159" s="8"/>
    </row>
    <row r="1160" spans="20:31" x14ac:dyDescent="0.25">
      <c r="T1160" s="8"/>
      <c r="Y1160" s="8"/>
      <c r="Z1160" s="8"/>
      <c r="AA1160" s="8"/>
      <c r="AB1160" s="8"/>
      <c r="AC1160" s="8"/>
      <c r="AD1160" s="8"/>
      <c r="AE1160" s="8"/>
    </row>
    <row r="1161" spans="20:31" x14ac:dyDescent="0.25">
      <c r="T1161" s="8"/>
      <c r="Y1161" s="8"/>
      <c r="Z1161" s="8"/>
      <c r="AA1161" s="8"/>
      <c r="AB1161" s="8"/>
      <c r="AC1161" s="8"/>
      <c r="AD1161" s="8"/>
      <c r="AE1161" s="8"/>
    </row>
    <row r="1162" spans="20:31" x14ac:dyDescent="0.25">
      <c r="T1162" s="8"/>
      <c r="Y1162" s="8"/>
      <c r="Z1162" s="8"/>
      <c r="AA1162" s="8"/>
      <c r="AB1162" s="8"/>
      <c r="AC1162" s="8"/>
      <c r="AD1162" s="8"/>
      <c r="AE1162" s="8"/>
    </row>
    <row r="1163" spans="20:31" x14ac:dyDescent="0.25">
      <c r="T1163" s="8"/>
      <c r="Y1163" s="8"/>
      <c r="Z1163" s="8"/>
      <c r="AA1163" s="8"/>
      <c r="AB1163" s="8"/>
      <c r="AC1163" s="8"/>
      <c r="AD1163" s="8"/>
      <c r="AE1163" s="8"/>
    </row>
    <row r="1164" spans="20:31" x14ac:dyDescent="0.25">
      <c r="T1164" s="8"/>
      <c r="Y1164" s="8"/>
      <c r="Z1164" s="8"/>
      <c r="AA1164" s="8"/>
      <c r="AB1164" s="8"/>
      <c r="AC1164" s="8"/>
      <c r="AD1164" s="8"/>
      <c r="AE1164" s="8"/>
    </row>
    <row r="1165" spans="20:31" x14ac:dyDescent="0.25">
      <c r="T1165" s="8"/>
      <c r="Y1165" s="8"/>
      <c r="Z1165" s="8"/>
      <c r="AA1165" s="8"/>
      <c r="AB1165" s="8"/>
      <c r="AC1165" s="8"/>
      <c r="AD1165" s="8"/>
      <c r="AE1165" s="8"/>
    </row>
    <row r="1166" spans="20:31" x14ac:dyDescent="0.25">
      <c r="T1166" s="8"/>
      <c r="Y1166" s="8"/>
      <c r="Z1166" s="8"/>
      <c r="AA1166" s="8"/>
      <c r="AB1166" s="8"/>
      <c r="AC1166" s="8"/>
      <c r="AD1166" s="8"/>
      <c r="AE1166" s="8"/>
    </row>
    <row r="1167" spans="20:31" x14ac:dyDescent="0.25">
      <c r="T1167" s="8"/>
      <c r="Y1167" s="8"/>
      <c r="Z1167" s="8"/>
      <c r="AA1167" s="8"/>
      <c r="AB1167" s="8"/>
      <c r="AC1167" s="8"/>
      <c r="AD1167" s="8"/>
      <c r="AE1167" s="8"/>
    </row>
    <row r="1168" spans="20:31" x14ac:dyDescent="0.25">
      <c r="T1168" s="8"/>
      <c r="Y1168" s="8"/>
      <c r="Z1168" s="8"/>
      <c r="AA1168" s="8"/>
      <c r="AB1168" s="8"/>
      <c r="AC1168" s="8"/>
      <c r="AD1168" s="8"/>
      <c r="AE1168" s="8"/>
    </row>
    <row r="1169" spans="20:31" x14ac:dyDescent="0.25">
      <c r="T1169" s="8"/>
      <c r="Y1169" s="8"/>
      <c r="Z1169" s="8"/>
      <c r="AA1169" s="8"/>
      <c r="AB1169" s="8"/>
      <c r="AC1169" s="8"/>
      <c r="AD1169" s="8"/>
      <c r="AE1169" s="8"/>
    </row>
    <row r="1170" spans="20:31" x14ac:dyDescent="0.25">
      <c r="T1170" s="8"/>
      <c r="Y1170" s="8"/>
      <c r="Z1170" s="8"/>
      <c r="AA1170" s="8"/>
      <c r="AB1170" s="8"/>
      <c r="AC1170" s="8"/>
      <c r="AD1170" s="8"/>
      <c r="AE1170" s="8"/>
    </row>
    <row r="1171" spans="20:31" x14ac:dyDescent="0.25">
      <c r="T1171" s="8"/>
      <c r="Y1171" s="8"/>
      <c r="Z1171" s="8"/>
      <c r="AA1171" s="8"/>
      <c r="AB1171" s="8"/>
      <c r="AC1171" s="8"/>
      <c r="AD1171" s="8"/>
      <c r="AE1171" s="8"/>
    </row>
    <row r="1172" spans="20:31" x14ac:dyDescent="0.25">
      <c r="T1172" s="8"/>
      <c r="Y1172" s="8"/>
      <c r="Z1172" s="8"/>
      <c r="AA1172" s="8"/>
      <c r="AB1172" s="8"/>
      <c r="AC1172" s="8"/>
      <c r="AD1172" s="8"/>
      <c r="AE1172" s="8"/>
    </row>
    <row r="1173" spans="20:31" x14ac:dyDescent="0.25">
      <c r="T1173" s="8"/>
      <c r="Y1173" s="8"/>
      <c r="Z1173" s="8"/>
      <c r="AA1173" s="8"/>
      <c r="AB1173" s="8"/>
      <c r="AC1173" s="8"/>
      <c r="AD1173" s="8"/>
      <c r="AE1173" s="8"/>
    </row>
    <row r="1174" spans="20:31" x14ac:dyDescent="0.25">
      <c r="T1174" s="8"/>
      <c r="Y1174" s="8"/>
      <c r="Z1174" s="8"/>
      <c r="AA1174" s="8"/>
      <c r="AB1174" s="8"/>
      <c r="AC1174" s="8"/>
      <c r="AD1174" s="8"/>
      <c r="AE1174" s="8"/>
    </row>
    <row r="1175" spans="20:31" x14ac:dyDescent="0.25">
      <c r="T1175" s="8"/>
      <c r="Y1175" s="8"/>
      <c r="Z1175" s="8"/>
      <c r="AA1175" s="8"/>
      <c r="AB1175" s="8"/>
      <c r="AC1175" s="8"/>
      <c r="AD1175" s="8"/>
      <c r="AE1175" s="8"/>
    </row>
    <row r="1176" spans="20:31" x14ac:dyDescent="0.25">
      <c r="T1176" s="8"/>
      <c r="Y1176" s="8"/>
      <c r="Z1176" s="8"/>
      <c r="AA1176" s="8"/>
      <c r="AB1176" s="8"/>
      <c r="AC1176" s="8"/>
      <c r="AD1176" s="8"/>
      <c r="AE1176" s="8"/>
    </row>
    <row r="1177" spans="20:31" x14ac:dyDescent="0.25">
      <c r="T1177" s="8"/>
      <c r="Y1177" s="8"/>
      <c r="Z1177" s="8"/>
      <c r="AA1177" s="8"/>
      <c r="AB1177" s="8"/>
      <c r="AC1177" s="8"/>
      <c r="AD1177" s="8"/>
      <c r="AE1177" s="8"/>
    </row>
    <row r="1178" spans="20:31" x14ac:dyDescent="0.25">
      <c r="T1178" s="8"/>
      <c r="Y1178" s="8"/>
      <c r="Z1178" s="8"/>
      <c r="AA1178" s="8"/>
      <c r="AB1178" s="8"/>
      <c r="AC1178" s="8"/>
      <c r="AD1178" s="8"/>
      <c r="AE1178" s="8"/>
    </row>
    <row r="1179" spans="20:31" x14ac:dyDescent="0.25">
      <c r="T1179" s="8"/>
      <c r="Y1179" s="8"/>
      <c r="Z1179" s="8"/>
      <c r="AA1179" s="8"/>
      <c r="AB1179" s="8"/>
      <c r="AC1179" s="8"/>
      <c r="AD1179" s="8"/>
      <c r="AE1179" s="8"/>
    </row>
    <row r="1180" spans="20:31" x14ac:dyDescent="0.25">
      <c r="T1180" s="8"/>
      <c r="Y1180" s="8"/>
      <c r="Z1180" s="8"/>
      <c r="AA1180" s="8"/>
      <c r="AB1180" s="8"/>
      <c r="AC1180" s="8"/>
      <c r="AD1180" s="8"/>
      <c r="AE1180" s="8"/>
    </row>
    <row r="1181" spans="20:31" x14ac:dyDescent="0.25">
      <c r="T1181" s="8"/>
      <c r="Y1181" s="8"/>
      <c r="Z1181" s="8"/>
      <c r="AA1181" s="8"/>
      <c r="AB1181" s="8"/>
      <c r="AC1181" s="8"/>
      <c r="AD1181" s="8"/>
      <c r="AE1181" s="8"/>
    </row>
    <row r="1182" spans="20:31" x14ac:dyDescent="0.25">
      <c r="T1182" s="8"/>
      <c r="Y1182" s="8"/>
      <c r="Z1182" s="8"/>
      <c r="AA1182" s="8"/>
      <c r="AB1182" s="8"/>
      <c r="AC1182" s="8"/>
      <c r="AD1182" s="8"/>
      <c r="AE1182" s="8"/>
    </row>
    <row r="1183" spans="20:31" x14ac:dyDescent="0.25">
      <c r="T1183" s="8"/>
      <c r="Y1183" s="8"/>
      <c r="Z1183" s="8"/>
      <c r="AA1183" s="8"/>
      <c r="AB1183" s="8"/>
      <c r="AC1183" s="8"/>
      <c r="AD1183" s="8"/>
      <c r="AE1183" s="8"/>
    </row>
    <row r="1184" spans="20:31" x14ac:dyDescent="0.25">
      <c r="T1184" s="8"/>
      <c r="Y1184" s="8"/>
      <c r="Z1184" s="8"/>
      <c r="AA1184" s="8"/>
      <c r="AB1184" s="8"/>
      <c r="AC1184" s="8"/>
      <c r="AD1184" s="8"/>
      <c r="AE1184" s="8"/>
    </row>
    <row r="1185" spans="20:31" x14ac:dyDescent="0.25">
      <c r="T1185" s="8"/>
      <c r="Y1185" s="8"/>
      <c r="Z1185" s="8"/>
      <c r="AA1185" s="8"/>
      <c r="AB1185" s="8"/>
      <c r="AC1185" s="8"/>
      <c r="AD1185" s="8"/>
      <c r="AE1185" s="8"/>
    </row>
    <row r="1186" spans="20:31" x14ac:dyDescent="0.25">
      <c r="T1186" s="8"/>
      <c r="Y1186" s="8"/>
      <c r="Z1186" s="8"/>
      <c r="AA1186" s="8"/>
      <c r="AB1186" s="8"/>
      <c r="AC1186" s="8"/>
      <c r="AD1186" s="8"/>
      <c r="AE1186" s="8"/>
    </row>
    <row r="1187" spans="20:31" x14ac:dyDescent="0.25">
      <c r="T1187" s="8"/>
      <c r="Y1187" s="8"/>
      <c r="Z1187" s="8"/>
      <c r="AA1187" s="8"/>
      <c r="AB1187" s="8"/>
      <c r="AC1187" s="8"/>
      <c r="AD1187" s="8"/>
      <c r="AE1187" s="8"/>
    </row>
    <row r="1188" spans="20:31" x14ac:dyDescent="0.25">
      <c r="T1188" s="8"/>
      <c r="Y1188" s="8"/>
      <c r="Z1188" s="8"/>
      <c r="AA1188" s="8"/>
      <c r="AB1188" s="8"/>
      <c r="AC1188" s="8"/>
      <c r="AD1188" s="8"/>
      <c r="AE1188" s="8"/>
    </row>
    <row r="1189" spans="20:31" x14ac:dyDescent="0.25">
      <c r="T1189" s="8"/>
      <c r="Y1189" s="8"/>
      <c r="Z1189" s="8"/>
      <c r="AA1189" s="8"/>
      <c r="AB1189" s="8"/>
      <c r="AC1189" s="8"/>
      <c r="AD1189" s="8"/>
      <c r="AE1189" s="8"/>
    </row>
    <row r="1190" spans="20:31" x14ac:dyDescent="0.25">
      <c r="T1190" s="8"/>
      <c r="Y1190" s="8"/>
      <c r="Z1190" s="8"/>
      <c r="AA1190" s="8"/>
      <c r="AB1190" s="8"/>
      <c r="AC1190" s="8"/>
      <c r="AD1190" s="8"/>
      <c r="AE1190" s="8"/>
    </row>
    <row r="1191" spans="20:31" x14ac:dyDescent="0.25">
      <c r="T1191" s="8"/>
      <c r="Y1191" s="8"/>
      <c r="Z1191" s="8"/>
      <c r="AA1191" s="8"/>
      <c r="AB1191" s="8"/>
      <c r="AC1191" s="8"/>
      <c r="AD1191" s="8"/>
      <c r="AE1191" s="8"/>
    </row>
    <row r="1192" spans="20:31" x14ac:dyDescent="0.25">
      <c r="T1192" s="8"/>
      <c r="Y1192" s="8"/>
      <c r="Z1192" s="8"/>
      <c r="AA1192" s="8"/>
      <c r="AB1192" s="8"/>
      <c r="AC1192" s="8"/>
      <c r="AD1192" s="8"/>
      <c r="AE1192" s="8"/>
    </row>
    <row r="1193" spans="20:31" x14ac:dyDescent="0.25">
      <c r="T1193" s="8"/>
      <c r="Y1193" s="8"/>
      <c r="Z1193" s="8"/>
      <c r="AA1193" s="8"/>
      <c r="AB1193" s="8"/>
      <c r="AC1193" s="8"/>
      <c r="AD1193" s="8"/>
      <c r="AE1193" s="8"/>
    </row>
    <row r="1194" spans="20:31" x14ac:dyDescent="0.25">
      <c r="T1194" s="8"/>
      <c r="Y1194" s="8"/>
      <c r="Z1194" s="8"/>
      <c r="AA1194" s="8"/>
      <c r="AB1194" s="8"/>
      <c r="AC1194" s="8"/>
      <c r="AD1194" s="8"/>
      <c r="AE1194" s="8"/>
    </row>
    <row r="1195" spans="20:31" x14ac:dyDescent="0.25">
      <c r="T1195" s="8"/>
      <c r="Y1195" s="8"/>
      <c r="Z1195" s="8"/>
      <c r="AA1195" s="8"/>
      <c r="AB1195" s="8"/>
      <c r="AC1195" s="8"/>
      <c r="AD1195" s="8"/>
      <c r="AE1195" s="8"/>
    </row>
    <row r="1196" spans="20:31" x14ac:dyDescent="0.25">
      <c r="T1196" s="8"/>
      <c r="Y1196" s="8"/>
      <c r="Z1196" s="8"/>
      <c r="AA1196" s="8"/>
      <c r="AB1196" s="8"/>
      <c r="AC1196" s="8"/>
      <c r="AD1196" s="8"/>
      <c r="AE1196" s="8"/>
    </row>
    <row r="1197" spans="20:31" x14ac:dyDescent="0.25">
      <c r="T1197" s="8"/>
      <c r="Y1197" s="8"/>
      <c r="Z1197" s="8"/>
      <c r="AA1197" s="8"/>
      <c r="AB1197" s="8"/>
      <c r="AC1197" s="8"/>
      <c r="AD1197" s="8"/>
      <c r="AE1197" s="8"/>
    </row>
    <row r="1198" spans="20:31" x14ac:dyDescent="0.25">
      <c r="T1198" s="8"/>
      <c r="Y1198" s="8"/>
      <c r="Z1198" s="8"/>
      <c r="AA1198" s="8"/>
      <c r="AB1198" s="8"/>
      <c r="AC1198" s="8"/>
      <c r="AD1198" s="8"/>
      <c r="AE1198" s="8"/>
    </row>
    <row r="1199" spans="20:31" x14ac:dyDescent="0.25">
      <c r="T1199" s="8"/>
      <c r="Y1199" s="8"/>
      <c r="Z1199" s="8"/>
      <c r="AA1199" s="8"/>
      <c r="AB1199" s="8"/>
      <c r="AC1199" s="8"/>
      <c r="AD1199" s="8"/>
      <c r="AE1199" s="8"/>
    </row>
    <row r="1200" spans="20:31" x14ac:dyDescent="0.25">
      <c r="T1200" s="8"/>
      <c r="Y1200" s="8"/>
      <c r="Z1200" s="8"/>
      <c r="AA1200" s="8"/>
      <c r="AB1200" s="8"/>
      <c r="AC1200" s="8"/>
      <c r="AD1200" s="8"/>
      <c r="AE1200" s="8"/>
    </row>
    <row r="1201" spans="20:31" x14ac:dyDescent="0.25">
      <c r="T1201" s="8"/>
      <c r="Y1201" s="8"/>
      <c r="Z1201" s="8"/>
      <c r="AA1201" s="8"/>
      <c r="AB1201" s="8"/>
      <c r="AC1201" s="8"/>
      <c r="AD1201" s="8"/>
      <c r="AE1201" s="8"/>
    </row>
    <row r="1202" spans="20:31" x14ac:dyDescent="0.25">
      <c r="T1202" s="8"/>
      <c r="Y1202" s="8"/>
      <c r="Z1202" s="8"/>
      <c r="AA1202" s="8"/>
      <c r="AB1202" s="8"/>
      <c r="AC1202" s="8"/>
      <c r="AD1202" s="8"/>
      <c r="AE1202" s="8"/>
    </row>
    <row r="1203" spans="20:31" x14ac:dyDescent="0.25">
      <c r="T1203" s="8"/>
      <c r="Y1203" s="8"/>
      <c r="Z1203" s="8"/>
      <c r="AA1203" s="8"/>
      <c r="AB1203" s="8"/>
      <c r="AC1203" s="8"/>
      <c r="AD1203" s="8"/>
      <c r="AE1203" s="8"/>
    </row>
    <row r="1204" spans="20:31" x14ac:dyDescent="0.25">
      <c r="T1204" s="8"/>
      <c r="Y1204" s="8"/>
      <c r="Z1204" s="8"/>
      <c r="AA1204" s="8"/>
      <c r="AB1204" s="8"/>
      <c r="AC1204" s="8"/>
      <c r="AD1204" s="8"/>
      <c r="AE1204" s="8"/>
    </row>
    <row r="1205" spans="20:31" x14ac:dyDescent="0.25">
      <c r="T1205" s="8"/>
      <c r="Y1205" s="8"/>
      <c r="Z1205" s="8"/>
      <c r="AA1205" s="8"/>
      <c r="AB1205" s="8"/>
      <c r="AC1205" s="8"/>
      <c r="AD1205" s="8"/>
      <c r="AE1205" s="8"/>
    </row>
    <row r="1206" spans="20:31" x14ac:dyDescent="0.25">
      <c r="T1206" s="8"/>
      <c r="Y1206" s="8"/>
      <c r="Z1206" s="8"/>
      <c r="AA1206" s="8"/>
      <c r="AB1206" s="8"/>
      <c r="AC1206" s="8"/>
      <c r="AD1206" s="8"/>
      <c r="AE1206" s="8"/>
    </row>
    <row r="1207" spans="20:31" x14ac:dyDescent="0.25">
      <c r="T1207" s="8"/>
      <c r="Y1207" s="8"/>
      <c r="Z1207" s="8"/>
      <c r="AA1207" s="8"/>
      <c r="AB1207" s="8"/>
      <c r="AC1207" s="8"/>
      <c r="AD1207" s="8"/>
      <c r="AE1207" s="8"/>
    </row>
    <row r="1208" spans="20:31" x14ac:dyDescent="0.25">
      <c r="T1208" s="8"/>
      <c r="Y1208" s="8"/>
      <c r="Z1208" s="8"/>
      <c r="AA1208" s="8"/>
      <c r="AB1208" s="8"/>
      <c r="AC1208" s="8"/>
      <c r="AD1208" s="8"/>
      <c r="AE1208" s="8"/>
    </row>
    <row r="1209" spans="20:31" x14ac:dyDescent="0.25">
      <c r="T1209" s="8"/>
      <c r="Y1209" s="8"/>
      <c r="Z1209" s="8"/>
      <c r="AA1209" s="8"/>
      <c r="AB1209" s="8"/>
      <c r="AC1209" s="8"/>
      <c r="AD1209" s="8"/>
      <c r="AE1209" s="8"/>
    </row>
    <row r="1210" spans="20:31" x14ac:dyDescent="0.25">
      <c r="T1210" s="8"/>
      <c r="Y1210" s="8"/>
      <c r="Z1210" s="8"/>
      <c r="AA1210" s="8"/>
      <c r="AB1210" s="8"/>
      <c r="AC1210" s="8"/>
      <c r="AD1210" s="8"/>
      <c r="AE1210" s="8"/>
    </row>
    <row r="1211" spans="20:31" x14ac:dyDescent="0.25">
      <c r="T1211" s="8"/>
      <c r="Y1211" s="8"/>
      <c r="Z1211" s="8"/>
      <c r="AA1211" s="8"/>
      <c r="AB1211" s="8"/>
      <c r="AC1211" s="8"/>
      <c r="AD1211" s="8"/>
      <c r="AE1211" s="8"/>
    </row>
    <row r="1212" spans="20:31" x14ac:dyDescent="0.25">
      <c r="T1212" s="8"/>
      <c r="Y1212" s="8"/>
      <c r="Z1212" s="8"/>
      <c r="AA1212" s="8"/>
      <c r="AB1212" s="8"/>
      <c r="AC1212" s="8"/>
      <c r="AD1212" s="8"/>
      <c r="AE1212" s="8"/>
    </row>
    <row r="1213" spans="20:31" x14ac:dyDescent="0.25">
      <c r="T1213" s="8"/>
      <c r="Y1213" s="8"/>
      <c r="Z1213" s="8"/>
      <c r="AA1213" s="8"/>
      <c r="AB1213" s="8"/>
      <c r="AC1213" s="8"/>
      <c r="AD1213" s="8"/>
      <c r="AE1213" s="8"/>
    </row>
    <row r="1214" spans="20:31" x14ac:dyDescent="0.25">
      <c r="T1214" s="8"/>
      <c r="Y1214" s="8"/>
      <c r="Z1214" s="8"/>
      <c r="AA1214" s="8"/>
      <c r="AB1214" s="8"/>
      <c r="AC1214" s="8"/>
      <c r="AD1214" s="8"/>
      <c r="AE1214" s="8"/>
    </row>
    <row r="1215" spans="20:31" x14ac:dyDescent="0.25">
      <c r="T1215" s="8"/>
      <c r="Y1215" s="8"/>
      <c r="Z1215" s="8"/>
      <c r="AA1215" s="8"/>
      <c r="AB1215" s="8"/>
      <c r="AC1215" s="8"/>
      <c r="AD1215" s="8"/>
      <c r="AE1215" s="8"/>
    </row>
    <row r="1216" spans="20:31" x14ac:dyDescent="0.25">
      <c r="T1216" s="8"/>
      <c r="Y1216" s="8"/>
      <c r="Z1216" s="8"/>
      <c r="AA1216" s="8"/>
      <c r="AB1216" s="8"/>
      <c r="AC1216" s="8"/>
      <c r="AD1216" s="8"/>
      <c r="AE1216" s="8"/>
    </row>
    <row r="1217" spans="20:31" x14ac:dyDescent="0.25">
      <c r="T1217" s="8"/>
      <c r="Y1217" s="8"/>
      <c r="Z1217" s="8"/>
      <c r="AA1217" s="8"/>
      <c r="AB1217" s="8"/>
      <c r="AC1217" s="8"/>
      <c r="AD1217" s="8"/>
      <c r="AE1217" s="8"/>
    </row>
    <row r="1218" spans="20:31" x14ac:dyDescent="0.25">
      <c r="T1218" s="8"/>
      <c r="Y1218" s="8"/>
      <c r="Z1218" s="8"/>
      <c r="AA1218" s="8"/>
      <c r="AB1218" s="8"/>
      <c r="AC1218" s="8"/>
      <c r="AD1218" s="8"/>
      <c r="AE1218" s="8"/>
    </row>
    <row r="1219" spans="20:31" x14ac:dyDescent="0.25">
      <c r="T1219" s="8"/>
      <c r="Y1219" s="8"/>
      <c r="Z1219" s="8"/>
      <c r="AA1219" s="8"/>
      <c r="AB1219" s="8"/>
      <c r="AC1219" s="8"/>
      <c r="AD1219" s="8"/>
      <c r="AE1219" s="8"/>
    </row>
    <row r="1220" spans="20:31" x14ac:dyDescent="0.25">
      <c r="T1220" s="8"/>
      <c r="Y1220" s="8"/>
      <c r="Z1220" s="8"/>
      <c r="AA1220" s="8"/>
      <c r="AB1220" s="8"/>
      <c r="AC1220" s="8"/>
      <c r="AD1220" s="8"/>
      <c r="AE1220" s="8"/>
    </row>
    <row r="1221" spans="20:31" x14ac:dyDescent="0.25">
      <c r="T1221" s="8"/>
      <c r="Y1221" s="8"/>
      <c r="Z1221" s="8"/>
      <c r="AA1221" s="8"/>
      <c r="AB1221" s="8"/>
      <c r="AC1221" s="8"/>
      <c r="AD1221" s="8"/>
      <c r="AE1221" s="8"/>
    </row>
    <row r="1222" spans="20:31" x14ac:dyDescent="0.25">
      <c r="T1222" s="8"/>
      <c r="Y1222" s="8"/>
      <c r="Z1222" s="8"/>
      <c r="AA1222" s="8"/>
      <c r="AB1222" s="8"/>
      <c r="AC1222" s="8"/>
      <c r="AD1222" s="8"/>
      <c r="AE1222" s="8"/>
    </row>
    <row r="1223" spans="20:31" x14ac:dyDescent="0.25">
      <c r="T1223" s="8"/>
      <c r="Y1223" s="8"/>
      <c r="Z1223" s="8"/>
      <c r="AA1223" s="8"/>
      <c r="AB1223" s="8"/>
      <c r="AC1223" s="8"/>
      <c r="AD1223" s="8"/>
      <c r="AE1223" s="8"/>
    </row>
    <row r="1224" spans="20:31" x14ac:dyDescent="0.25">
      <c r="T1224" s="8"/>
      <c r="Y1224" s="8"/>
      <c r="Z1224" s="8"/>
      <c r="AA1224" s="8"/>
      <c r="AB1224" s="8"/>
      <c r="AC1224" s="8"/>
      <c r="AD1224" s="8"/>
      <c r="AE1224" s="8"/>
    </row>
    <row r="1225" spans="20:31" x14ac:dyDescent="0.25">
      <c r="T1225" s="8"/>
      <c r="Y1225" s="8"/>
      <c r="Z1225" s="8"/>
      <c r="AA1225" s="8"/>
      <c r="AB1225" s="8"/>
      <c r="AC1225" s="8"/>
      <c r="AD1225" s="8"/>
      <c r="AE1225" s="8"/>
    </row>
    <row r="1226" spans="20:31" x14ac:dyDescent="0.25">
      <c r="T1226" s="8"/>
      <c r="Y1226" s="8"/>
      <c r="Z1226" s="8"/>
      <c r="AA1226" s="8"/>
      <c r="AB1226" s="8"/>
      <c r="AC1226" s="8"/>
      <c r="AD1226" s="8"/>
      <c r="AE1226" s="8"/>
    </row>
    <row r="1227" spans="20:31" x14ac:dyDescent="0.25">
      <c r="T1227" s="8"/>
      <c r="Y1227" s="8"/>
      <c r="Z1227" s="8"/>
      <c r="AA1227" s="8"/>
      <c r="AB1227" s="8"/>
      <c r="AC1227" s="8"/>
      <c r="AD1227" s="8"/>
      <c r="AE1227" s="8"/>
    </row>
    <row r="1228" spans="20:31" x14ac:dyDescent="0.25">
      <c r="T1228" s="8"/>
      <c r="Y1228" s="8"/>
      <c r="Z1228" s="8"/>
      <c r="AA1228" s="8"/>
      <c r="AB1228" s="8"/>
      <c r="AC1228" s="8"/>
      <c r="AD1228" s="8"/>
      <c r="AE1228" s="8"/>
    </row>
    <row r="1229" spans="20:31" x14ac:dyDescent="0.25">
      <c r="T1229" s="8"/>
      <c r="Y1229" s="8"/>
      <c r="Z1229" s="8"/>
      <c r="AA1229" s="8"/>
      <c r="AB1229" s="8"/>
      <c r="AC1229" s="8"/>
      <c r="AD1229" s="8"/>
      <c r="AE1229" s="8"/>
    </row>
    <row r="1230" spans="20:31" x14ac:dyDescent="0.25">
      <c r="T1230" s="8"/>
      <c r="Y1230" s="8"/>
      <c r="Z1230" s="8"/>
      <c r="AA1230" s="8"/>
      <c r="AB1230" s="8"/>
      <c r="AC1230" s="8"/>
      <c r="AD1230" s="8"/>
      <c r="AE1230" s="8"/>
    </row>
    <row r="1231" spans="20:31" x14ac:dyDescent="0.25">
      <c r="T1231" s="8"/>
      <c r="Y1231" s="8"/>
      <c r="Z1231" s="8"/>
      <c r="AA1231" s="8"/>
      <c r="AB1231" s="8"/>
      <c r="AC1231" s="8"/>
      <c r="AD1231" s="8"/>
      <c r="AE1231" s="8"/>
    </row>
    <row r="1232" spans="20:31" x14ac:dyDescent="0.25">
      <c r="T1232" s="8"/>
      <c r="Y1232" s="8"/>
      <c r="Z1232" s="8"/>
      <c r="AA1232" s="8"/>
      <c r="AB1232" s="8"/>
      <c r="AC1232" s="8"/>
      <c r="AD1232" s="8"/>
      <c r="AE1232" s="8"/>
    </row>
    <row r="1233" spans="20:31" x14ac:dyDescent="0.25">
      <c r="T1233" s="8"/>
      <c r="Y1233" s="8"/>
      <c r="Z1233" s="8"/>
      <c r="AA1233" s="8"/>
      <c r="AB1233" s="8"/>
      <c r="AC1233" s="8"/>
      <c r="AD1233" s="8"/>
      <c r="AE1233" s="8"/>
    </row>
    <row r="1234" spans="20:31" x14ac:dyDescent="0.25">
      <c r="T1234" s="8"/>
      <c r="Y1234" s="8"/>
      <c r="Z1234" s="8"/>
      <c r="AA1234" s="8"/>
      <c r="AB1234" s="8"/>
      <c r="AC1234" s="8"/>
      <c r="AD1234" s="8"/>
      <c r="AE1234" s="8"/>
    </row>
    <row r="1235" spans="20:31" x14ac:dyDescent="0.25">
      <c r="T1235" s="8"/>
      <c r="Y1235" s="8"/>
      <c r="Z1235" s="8"/>
      <c r="AA1235" s="8"/>
      <c r="AB1235" s="8"/>
      <c r="AC1235" s="8"/>
      <c r="AD1235" s="8"/>
      <c r="AE1235" s="8"/>
    </row>
    <row r="1236" spans="20:31" x14ac:dyDescent="0.25">
      <c r="T1236" s="8"/>
      <c r="Y1236" s="8"/>
      <c r="Z1236" s="8"/>
      <c r="AA1236" s="8"/>
      <c r="AB1236" s="8"/>
      <c r="AC1236" s="8"/>
      <c r="AD1236" s="8"/>
      <c r="AE1236" s="8"/>
    </row>
    <row r="1237" spans="20:31" x14ac:dyDescent="0.25">
      <c r="T1237" s="8"/>
      <c r="Y1237" s="8"/>
      <c r="Z1237" s="8"/>
      <c r="AA1237" s="8"/>
      <c r="AB1237" s="8"/>
      <c r="AC1237" s="8"/>
      <c r="AD1237" s="8"/>
      <c r="AE1237" s="8"/>
    </row>
    <row r="1238" spans="20:31" x14ac:dyDescent="0.25">
      <c r="T1238" s="8"/>
      <c r="Y1238" s="8"/>
      <c r="Z1238" s="8"/>
      <c r="AA1238" s="8"/>
      <c r="AB1238" s="8"/>
      <c r="AC1238" s="8"/>
      <c r="AD1238" s="8"/>
      <c r="AE1238" s="8"/>
    </row>
    <row r="1239" spans="20:31" x14ac:dyDescent="0.25">
      <c r="T1239" s="8"/>
      <c r="Y1239" s="8"/>
      <c r="Z1239" s="8"/>
      <c r="AA1239" s="8"/>
      <c r="AB1239" s="8"/>
      <c r="AC1239" s="8"/>
      <c r="AD1239" s="8"/>
      <c r="AE1239" s="8"/>
    </row>
    <row r="1240" spans="20:31" x14ac:dyDescent="0.25">
      <c r="T1240" s="8"/>
      <c r="Y1240" s="8"/>
      <c r="Z1240" s="8"/>
      <c r="AA1240" s="8"/>
      <c r="AB1240" s="8"/>
      <c r="AC1240" s="8"/>
      <c r="AD1240" s="8"/>
      <c r="AE1240" s="8"/>
    </row>
    <row r="1241" spans="20:31" x14ac:dyDescent="0.25">
      <c r="T1241" s="8"/>
      <c r="Y1241" s="8"/>
      <c r="Z1241" s="8"/>
      <c r="AA1241" s="8"/>
      <c r="AB1241" s="8"/>
      <c r="AC1241" s="8"/>
      <c r="AD1241" s="8"/>
      <c r="AE1241" s="8"/>
    </row>
    <row r="1242" spans="20:31" x14ac:dyDescent="0.25">
      <c r="T1242" s="8"/>
      <c r="Y1242" s="8"/>
      <c r="Z1242" s="8"/>
      <c r="AA1242" s="8"/>
      <c r="AB1242" s="8"/>
      <c r="AC1242" s="8"/>
      <c r="AD1242" s="8"/>
      <c r="AE1242" s="8"/>
    </row>
    <row r="1243" spans="20:31" x14ac:dyDescent="0.25">
      <c r="T1243" s="8"/>
      <c r="Y1243" s="8"/>
      <c r="Z1243" s="8"/>
      <c r="AA1243" s="8"/>
      <c r="AB1243" s="8"/>
      <c r="AC1243" s="8"/>
      <c r="AD1243" s="8"/>
      <c r="AE1243" s="8"/>
    </row>
    <row r="1244" spans="20:31" x14ac:dyDescent="0.25">
      <c r="T1244" s="8"/>
      <c r="Y1244" s="8"/>
      <c r="Z1244" s="8"/>
      <c r="AA1244" s="8"/>
      <c r="AB1244" s="8"/>
      <c r="AC1244" s="8"/>
      <c r="AD1244" s="8"/>
      <c r="AE1244" s="8"/>
    </row>
    <row r="1245" spans="20:31" x14ac:dyDescent="0.25">
      <c r="T1245" s="8"/>
      <c r="Y1245" s="8"/>
      <c r="Z1245" s="8"/>
      <c r="AA1245" s="8"/>
      <c r="AB1245" s="8"/>
      <c r="AC1245" s="8"/>
      <c r="AD1245" s="8"/>
      <c r="AE1245" s="8"/>
    </row>
    <row r="1246" spans="20:31" x14ac:dyDescent="0.25">
      <c r="T1246" s="8"/>
      <c r="Y1246" s="8"/>
      <c r="Z1246" s="8"/>
      <c r="AA1246" s="8"/>
      <c r="AB1246" s="8"/>
      <c r="AC1246" s="8"/>
      <c r="AD1246" s="8"/>
      <c r="AE1246" s="8"/>
    </row>
    <row r="1247" spans="20:31" x14ac:dyDescent="0.25">
      <c r="T1247" s="8"/>
      <c r="Y1247" s="8"/>
      <c r="Z1247" s="8"/>
      <c r="AA1247" s="8"/>
      <c r="AB1247" s="8"/>
      <c r="AC1247" s="8"/>
      <c r="AD1247" s="8"/>
      <c r="AE1247" s="8"/>
    </row>
    <row r="1248" spans="20:31" x14ac:dyDescent="0.25">
      <c r="T1248" s="8"/>
      <c r="Y1248" s="8"/>
      <c r="Z1248" s="8"/>
      <c r="AA1248" s="8"/>
      <c r="AB1248" s="8"/>
      <c r="AC1248" s="8"/>
      <c r="AD1248" s="8"/>
      <c r="AE1248" s="8"/>
    </row>
    <row r="1249" spans="20:31" x14ac:dyDescent="0.25">
      <c r="T1249" s="8"/>
      <c r="Y1249" s="8"/>
      <c r="Z1249" s="8"/>
      <c r="AA1249" s="8"/>
      <c r="AB1249" s="8"/>
      <c r="AC1249" s="8"/>
      <c r="AD1249" s="8"/>
      <c r="AE1249" s="8"/>
    </row>
    <row r="1250" spans="20:31" x14ac:dyDescent="0.25">
      <c r="T1250" s="8"/>
      <c r="Y1250" s="8"/>
      <c r="Z1250" s="8"/>
      <c r="AA1250" s="8"/>
      <c r="AB1250" s="8"/>
      <c r="AC1250" s="8"/>
      <c r="AD1250" s="8"/>
      <c r="AE1250" s="8"/>
    </row>
    <row r="1251" spans="20:31" x14ac:dyDescent="0.25">
      <c r="T1251" s="8"/>
      <c r="Y1251" s="8"/>
      <c r="Z1251" s="8"/>
      <c r="AA1251" s="8"/>
      <c r="AB1251" s="8"/>
      <c r="AC1251" s="8"/>
      <c r="AD1251" s="8"/>
      <c r="AE1251" s="8"/>
    </row>
    <row r="1252" spans="20:31" x14ac:dyDescent="0.25">
      <c r="T1252" s="8"/>
      <c r="Y1252" s="8"/>
      <c r="Z1252" s="8"/>
      <c r="AA1252" s="8"/>
      <c r="AB1252" s="8"/>
      <c r="AC1252" s="8"/>
      <c r="AD1252" s="8"/>
      <c r="AE1252" s="8"/>
    </row>
    <row r="1253" spans="20:31" x14ac:dyDescent="0.25">
      <c r="T1253" s="8"/>
      <c r="Y1253" s="8"/>
      <c r="Z1253" s="8"/>
      <c r="AA1253" s="8"/>
      <c r="AB1253" s="8"/>
      <c r="AC1253" s="8"/>
      <c r="AD1253" s="8"/>
      <c r="AE1253" s="8"/>
    </row>
    <row r="1254" spans="20:31" x14ac:dyDescent="0.25">
      <c r="T1254" s="8"/>
      <c r="Y1254" s="8"/>
      <c r="Z1254" s="8"/>
      <c r="AA1254" s="8"/>
      <c r="AB1254" s="8"/>
      <c r="AC1254" s="8"/>
      <c r="AD1254" s="8"/>
      <c r="AE1254" s="8"/>
    </row>
    <row r="1255" spans="20:31" x14ac:dyDescent="0.25">
      <c r="T1255" s="8"/>
      <c r="Y1255" s="8"/>
      <c r="Z1255" s="8"/>
      <c r="AA1255" s="8"/>
      <c r="AB1255" s="8"/>
      <c r="AC1255" s="8"/>
      <c r="AD1255" s="8"/>
      <c r="AE1255" s="8"/>
    </row>
    <row r="1256" spans="20:31" x14ac:dyDescent="0.25">
      <c r="T1256" s="8"/>
      <c r="Y1256" s="8"/>
      <c r="Z1256" s="8"/>
      <c r="AA1256" s="8"/>
      <c r="AB1256" s="8"/>
      <c r="AC1256" s="8"/>
      <c r="AD1256" s="8"/>
      <c r="AE1256" s="8"/>
    </row>
    <row r="1257" spans="20:31" x14ac:dyDescent="0.25">
      <c r="T1257" s="8"/>
      <c r="Y1257" s="8"/>
      <c r="Z1257" s="8"/>
      <c r="AA1257" s="8"/>
      <c r="AB1257" s="8"/>
      <c r="AC1257" s="8"/>
      <c r="AD1257" s="8"/>
      <c r="AE1257" s="8"/>
    </row>
    <row r="1258" spans="20:31" x14ac:dyDescent="0.25">
      <c r="T1258" s="8"/>
      <c r="Y1258" s="8"/>
      <c r="Z1258" s="8"/>
      <c r="AA1258" s="8"/>
      <c r="AB1258" s="8"/>
      <c r="AC1258" s="8"/>
      <c r="AD1258" s="8"/>
      <c r="AE1258" s="8"/>
    </row>
    <row r="1259" spans="20:31" x14ac:dyDescent="0.25">
      <c r="T1259" s="8"/>
      <c r="Y1259" s="8"/>
      <c r="Z1259" s="8"/>
      <c r="AA1259" s="8"/>
      <c r="AB1259" s="8"/>
      <c r="AC1259" s="8"/>
      <c r="AD1259" s="8"/>
      <c r="AE1259" s="8"/>
    </row>
    <row r="1260" spans="20:31" x14ac:dyDescent="0.25">
      <c r="T1260" s="8"/>
      <c r="Y1260" s="8"/>
      <c r="Z1260" s="8"/>
      <c r="AA1260" s="8"/>
      <c r="AB1260" s="8"/>
      <c r="AC1260" s="8"/>
      <c r="AD1260" s="8"/>
      <c r="AE1260" s="8"/>
    </row>
    <row r="1261" spans="20:31" x14ac:dyDescent="0.25">
      <c r="T1261" s="8"/>
      <c r="Y1261" s="8"/>
      <c r="Z1261" s="8"/>
      <c r="AA1261" s="8"/>
      <c r="AB1261" s="8"/>
      <c r="AC1261" s="8"/>
      <c r="AD1261" s="8"/>
      <c r="AE1261" s="8"/>
    </row>
    <row r="1262" spans="20:31" x14ac:dyDescent="0.25">
      <c r="T1262" s="8"/>
      <c r="Y1262" s="8"/>
      <c r="Z1262" s="8"/>
      <c r="AA1262" s="8"/>
      <c r="AB1262" s="8"/>
      <c r="AC1262" s="8"/>
      <c r="AD1262" s="8"/>
      <c r="AE1262" s="8"/>
    </row>
    <row r="1263" spans="20:31" x14ac:dyDescent="0.25">
      <c r="T1263" s="8"/>
      <c r="Y1263" s="8"/>
      <c r="Z1263" s="8"/>
      <c r="AA1263" s="8"/>
      <c r="AB1263" s="8"/>
      <c r="AC1263" s="8"/>
      <c r="AD1263" s="8"/>
      <c r="AE1263" s="8"/>
    </row>
    <row r="1264" spans="20:31" x14ac:dyDescent="0.25">
      <c r="T1264" s="8"/>
      <c r="Y1264" s="8"/>
      <c r="Z1264" s="8"/>
      <c r="AA1264" s="8"/>
      <c r="AB1264" s="8"/>
      <c r="AC1264" s="8"/>
      <c r="AD1264" s="8"/>
      <c r="AE1264" s="8"/>
    </row>
    <row r="1265" spans="20:31" x14ac:dyDescent="0.25">
      <c r="T1265" s="8"/>
      <c r="Y1265" s="8"/>
      <c r="Z1265" s="8"/>
      <c r="AA1265" s="8"/>
      <c r="AB1265" s="8"/>
      <c r="AC1265" s="8"/>
      <c r="AD1265" s="8"/>
      <c r="AE1265" s="8"/>
    </row>
    <row r="1266" spans="20:31" x14ac:dyDescent="0.25">
      <c r="T1266" s="8"/>
      <c r="Y1266" s="8"/>
      <c r="Z1266" s="8"/>
      <c r="AA1266" s="8"/>
      <c r="AB1266" s="8"/>
      <c r="AC1266" s="8"/>
      <c r="AD1266" s="8"/>
      <c r="AE1266" s="8"/>
    </row>
    <row r="1267" spans="20:31" x14ac:dyDescent="0.25">
      <c r="T1267" s="8"/>
      <c r="Y1267" s="8"/>
      <c r="Z1267" s="8"/>
      <c r="AA1267" s="8"/>
      <c r="AB1267" s="8"/>
      <c r="AC1267" s="8"/>
      <c r="AD1267" s="8"/>
      <c r="AE1267" s="8"/>
    </row>
    <row r="1268" spans="20:31" x14ac:dyDescent="0.25">
      <c r="T1268" s="8"/>
      <c r="Y1268" s="8"/>
      <c r="Z1268" s="8"/>
      <c r="AA1268" s="8"/>
      <c r="AB1268" s="8"/>
      <c r="AC1268" s="8"/>
      <c r="AD1268" s="8"/>
      <c r="AE1268" s="8"/>
    </row>
    <row r="1269" spans="20:31" x14ac:dyDescent="0.25">
      <c r="T1269" s="8"/>
      <c r="Y1269" s="8"/>
      <c r="Z1269" s="8"/>
      <c r="AA1269" s="8"/>
      <c r="AB1269" s="8"/>
      <c r="AC1269" s="8"/>
      <c r="AD1269" s="8"/>
      <c r="AE1269" s="8"/>
    </row>
    <row r="1270" spans="20:31" x14ac:dyDescent="0.25">
      <c r="T1270" s="8"/>
      <c r="Y1270" s="8"/>
      <c r="Z1270" s="8"/>
      <c r="AA1270" s="8"/>
      <c r="AB1270" s="8"/>
      <c r="AC1270" s="8"/>
      <c r="AD1270" s="8"/>
      <c r="AE1270" s="8"/>
    </row>
    <row r="1271" spans="20:31" x14ac:dyDescent="0.25">
      <c r="T1271" s="8"/>
      <c r="Y1271" s="8"/>
      <c r="Z1271" s="8"/>
      <c r="AA1271" s="8"/>
      <c r="AB1271" s="8"/>
      <c r="AC1271" s="8"/>
      <c r="AD1271" s="8"/>
      <c r="AE1271" s="8"/>
    </row>
    <row r="1272" spans="20:31" x14ac:dyDescent="0.25">
      <c r="T1272" s="8"/>
      <c r="Y1272" s="8"/>
      <c r="Z1272" s="8"/>
      <c r="AA1272" s="8"/>
      <c r="AB1272" s="8"/>
      <c r="AC1272" s="8"/>
      <c r="AD1272" s="8"/>
      <c r="AE1272" s="8"/>
    </row>
    <row r="1273" spans="20:31" x14ac:dyDescent="0.25">
      <c r="T1273" s="8"/>
      <c r="Y1273" s="8"/>
      <c r="Z1273" s="8"/>
      <c r="AA1273" s="8"/>
      <c r="AB1273" s="8"/>
      <c r="AC1273" s="8"/>
      <c r="AD1273" s="8"/>
      <c r="AE1273" s="8"/>
    </row>
    <row r="1274" spans="20:31" x14ac:dyDescent="0.25">
      <c r="T1274" s="8"/>
      <c r="Y1274" s="8"/>
      <c r="Z1274" s="8"/>
      <c r="AA1274" s="8"/>
      <c r="AB1274" s="8"/>
      <c r="AC1274" s="8"/>
      <c r="AD1274" s="8"/>
      <c r="AE1274" s="8"/>
    </row>
    <row r="1275" spans="20:31" x14ac:dyDescent="0.25">
      <c r="T1275" s="8"/>
      <c r="Y1275" s="8"/>
      <c r="Z1275" s="8"/>
      <c r="AA1275" s="8"/>
      <c r="AB1275" s="8"/>
      <c r="AC1275" s="8"/>
      <c r="AD1275" s="8"/>
      <c r="AE1275" s="8"/>
    </row>
    <row r="1276" spans="20:31" x14ac:dyDescent="0.25">
      <c r="T1276" s="8"/>
      <c r="Y1276" s="8"/>
      <c r="Z1276" s="8"/>
      <c r="AA1276" s="8"/>
      <c r="AB1276" s="8"/>
      <c r="AC1276" s="8"/>
      <c r="AD1276" s="8"/>
      <c r="AE1276" s="8"/>
    </row>
    <row r="1277" spans="20:31" x14ac:dyDescent="0.25">
      <c r="T1277" s="8"/>
      <c r="Y1277" s="8"/>
      <c r="Z1277" s="8"/>
      <c r="AA1277" s="8"/>
      <c r="AB1277" s="8"/>
      <c r="AC1277" s="8"/>
      <c r="AD1277" s="8"/>
      <c r="AE1277" s="8"/>
    </row>
    <row r="1278" spans="20:31" x14ac:dyDescent="0.25">
      <c r="T1278" s="8"/>
      <c r="Y1278" s="8"/>
      <c r="Z1278" s="8"/>
      <c r="AA1278" s="8"/>
      <c r="AB1278" s="8"/>
      <c r="AC1278" s="8"/>
      <c r="AD1278" s="8"/>
      <c r="AE1278" s="8"/>
    </row>
    <row r="1279" spans="20:31" x14ac:dyDescent="0.25">
      <c r="T1279" s="8"/>
      <c r="Y1279" s="8"/>
      <c r="Z1279" s="8"/>
      <c r="AA1279" s="8"/>
      <c r="AB1279" s="8"/>
      <c r="AC1279" s="8"/>
      <c r="AD1279" s="8"/>
      <c r="AE1279" s="8"/>
    </row>
    <row r="1280" spans="20:31" x14ac:dyDescent="0.25">
      <c r="T1280" s="8"/>
      <c r="Y1280" s="8"/>
      <c r="Z1280" s="8"/>
      <c r="AA1280" s="8"/>
      <c r="AB1280" s="8"/>
      <c r="AC1280" s="8"/>
      <c r="AD1280" s="8"/>
      <c r="AE1280" s="8"/>
    </row>
    <row r="1281" spans="20:31" x14ac:dyDescent="0.25">
      <c r="T1281" s="8"/>
      <c r="Y1281" s="8"/>
      <c r="Z1281" s="8"/>
      <c r="AA1281" s="8"/>
      <c r="AB1281" s="8"/>
      <c r="AC1281" s="8"/>
      <c r="AD1281" s="8"/>
      <c r="AE1281" s="8"/>
    </row>
    <row r="1282" spans="20:31" x14ac:dyDescent="0.25">
      <c r="T1282" s="8"/>
      <c r="Y1282" s="8"/>
      <c r="Z1282" s="8"/>
      <c r="AA1282" s="8"/>
      <c r="AB1282" s="8"/>
      <c r="AC1282" s="8"/>
      <c r="AD1282" s="8"/>
      <c r="AE1282" s="8"/>
    </row>
    <row r="1283" spans="20:31" x14ac:dyDescent="0.25">
      <c r="T1283" s="8"/>
      <c r="Y1283" s="8"/>
      <c r="Z1283" s="8"/>
      <c r="AA1283" s="8"/>
      <c r="AB1283" s="8"/>
      <c r="AC1283" s="8"/>
      <c r="AD1283" s="8"/>
      <c r="AE1283" s="8"/>
    </row>
    <row r="1284" spans="20:31" x14ac:dyDescent="0.25">
      <c r="T1284" s="8"/>
      <c r="Y1284" s="8"/>
      <c r="Z1284" s="8"/>
      <c r="AA1284" s="8"/>
      <c r="AB1284" s="8"/>
      <c r="AC1284" s="8"/>
      <c r="AD1284" s="8"/>
      <c r="AE1284" s="8"/>
    </row>
    <row r="1285" spans="20:31" x14ac:dyDescent="0.25">
      <c r="T1285" s="8"/>
      <c r="Y1285" s="8"/>
      <c r="Z1285" s="8"/>
      <c r="AA1285" s="8"/>
      <c r="AB1285" s="8"/>
      <c r="AC1285" s="8"/>
      <c r="AD1285" s="8"/>
      <c r="AE1285" s="8"/>
    </row>
    <row r="1286" spans="20:31" x14ac:dyDescent="0.25">
      <c r="T1286" s="8"/>
      <c r="Y1286" s="8"/>
      <c r="Z1286" s="8"/>
      <c r="AA1286" s="8"/>
      <c r="AB1286" s="8"/>
      <c r="AC1286" s="8"/>
      <c r="AD1286" s="8"/>
      <c r="AE1286" s="8"/>
    </row>
    <row r="1287" spans="20:31" x14ac:dyDescent="0.25">
      <c r="T1287" s="8"/>
      <c r="Y1287" s="8"/>
      <c r="Z1287" s="8"/>
      <c r="AA1287" s="8"/>
      <c r="AB1287" s="8"/>
      <c r="AC1287" s="8"/>
      <c r="AD1287" s="8"/>
      <c r="AE1287" s="8"/>
    </row>
    <row r="1288" spans="20:31" x14ac:dyDescent="0.25">
      <c r="T1288" s="8"/>
      <c r="Y1288" s="8"/>
      <c r="Z1288" s="8"/>
      <c r="AA1288" s="8"/>
      <c r="AB1288" s="8"/>
      <c r="AC1288" s="8"/>
      <c r="AD1288" s="8"/>
      <c r="AE1288" s="8"/>
    </row>
    <row r="1289" spans="20:31" x14ac:dyDescent="0.25">
      <c r="T1289" s="8"/>
      <c r="Y1289" s="8"/>
      <c r="Z1289" s="8"/>
      <c r="AA1289" s="8"/>
      <c r="AB1289" s="8"/>
      <c r="AC1289" s="8"/>
      <c r="AD1289" s="8"/>
      <c r="AE1289" s="8"/>
    </row>
    <row r="1290" spans="20:31" x14ac:dyDescent="0.25">
      <c r="T1290" s="8"/>
      <c r="Y1290" s="8"/>
      <c r="Z1290" s="8"/>
      <c r="AA1290" s="8"/>
      <c r="AB1290" s="8"/>
      <c r="AC1290" s="8"/>
      <c r="AD1290" s="8"/>
      <c r="AE1290" s="8"/>
    </row>
    <row r="1291" spans="20:31" x14ac:dyDescent="0.25">
      <c r="T1291" s="8"/>
      <c r="Y1291" s="8"/>
      <c r="Z1291" s="8"/>
      <c r="AA1291" s="8"/>
      <c r="AB1291" s="8"/>
      <c r="AC1291" s="8"/>
      <c r="AD1291" s="8"/>
      <c r="AE1291" s="8"/>
    </row>
    <row r="1292" spans="20:31" x14ac:dyDescent="0.25">
      <c r="T1292" s="8"/>
      <c r="Y1292" s="8"/>
      <c r="Z1292" s="8"/>
      <c r="AA1292" s="8"/>
      <c r="AB1292" s="8"/>
      <c r="AC1292" s="8"/>
      <c r="AD1292" s="8"/>
      <c r="AE1292" s="8"/>
    </row>
    <row r="1293" spans="20:31" x14ac:dyDescent="0.25">
      <c r="T1293" s="8"/>
      <c r="Y1293" s="8"/>
      <c r="Z1293" s="8"/>
      <c r="AA1293" s="8"/>
      <c r="AB1293" s="8"/>
      <c r="AC1293" s="8"/>
      <c r="AD1293" s="8"/>
      <c r="AE1293" s="8"/>
    </row>
    <row r="1294" spans="20:31" x14ac:dyDescent="0.25">
      <c r="T1294" s="8"/>
      <c r="Y1294" s="8"/>
      <c r="Z1294" s="8"/>
      <c r="AA1294" s="8"/>
      <c r="AB1294" s="8"/>
      <c r="AC1294" s="8"/>
      <c r="AD1294" s="8"/>
      <c r="AE1294" s="8"/>
    </row>
    <row r="1295" spans="20:31" x14ac:dyDescent="0.25">
      <c r="T1295" s="8"/>
      <c r="Y1295" s="8"/>
      <c r="Z1295" s="8"/>
      <c r="AA1295" s="8"/>
      <c r="AB1295" s="8"/>
      <c r="AC1295" s="8"/>
      <c r="AD1295" s="8"/>
      <c r="AE1295" s="8"/>
    </row>
    <row r="1296" spans="20:31" x14ac:dyDescent="0.25">
      <c r="T1296" s="8"/>
      <c r="Y1296" s="8"/>
      <c r="Z1296" s="8"/>
      <c r="AA1296" s="8"/>
      <c r="AB1296" s="8"/>
      <c r="AC1296" s="8"/>
      <c r="AD1296" s="8"/>
      <c r="AE1296" s="8"/>
    </row>
    <row r="1297" spans="20:31" x14ac:dyDescent="0.25">
      <c r="T1297" s="8"/>
      <c r="Y1297" s="8"/>
      <c r="Z1297" s="8"/>
      <c r="AA1297" s="8"/>
      <c r="AB1297" s="8"/>
      <c r="AC1297" s="8"/>
      <c r="AD1297" s="8"/>
      <c r="AE1297" s="8"/>
    </row>
    <row r="1298" spans="20:31" x14ac:dyDescent="0.25">
      <c r="T1298" s="8"/>
      <c r="Y1298" s="8"/>
      <c r="Z1298" s="8"/>
      <c r="AA1298" s="8"/>
      <c r="AB1298" s="8"/>
      <c r="AC1298" s="8"/>
      <c r="AD1298" s="8"/>
      <c r="AE1298" s="8"/>
    </row>
    <row r="1299" spans="20:31" x14ac:dyDescent="0.25">
      <c r="T1299" s="8"/>
      <c r="Y1299" s="8"/>
      <c r="Z1299" s="8"/>
      <c r="AA1299" s="8"/>
      <c r="AB1299" s="8"/>
      <c r="AC1299" s="8"/>
      <c r="AD1299" s="8"/>
      <c r="AE1299" s="8"/>
    </row>
    <row r="1300" spans="20:31" x14ac:dyDescent="0.25">
      <c r="T1300" s="8"/>
      <c r="Y1300" s="8"/>
      <c r="Z1300" s="8"/>
      <c r="AA1300" s="8"/>
      <c r="AB1300" s="8"/>
      <c r="AC1300" s="8"/>
      <c r="AD1300" s="8"/>
      <c r="AE1300" s="8"/>
    </row>
    <row r="1301" spans="20:31" x14ac:dyDescent="0.25">
      <c r="T1301" s="8"/>
      <c r="Y1301" s="8"/>
      <c r="Z1301" s="8"/>
      <c r="AA1301" s="8"/>
      <c r="AB1301" s="8"/>
      <c r="AC1301" s="8"/>
      <c r="AD1301" s="8"/>
      <c r="AE1301" s="8"/>
    </row>
    <row r="1302" spans="20:31" x14ac:dyDescent="0.25">
      <c r="T1302" s="8"/>
      <c r="Y1302" s="8"/>
      <c r="Z1302" s="8"/>
      <c r="AA1302" s="8"/>
      <c r="AB1302" s="8"/>
      <c r="AC1302" s="8"/>
      <c r="AD1302" s="8"/>
      <c r="AE1302" s="8"/>
    </row>
    <row r="1303" spans="20:31" x14ac:dyDescent="0.25">
      <c r="T1303" s="8"/>
      <c r="Y1303" s="8"/>
      <c r="Z1303" s="8"/>
      <c r="AA1303" s="8"/>
      <c r="AB1303" s="8"/>
      <c r="AC1303" s="8"/>
      <c r="AD1303" s="8"/>
      <c r="AE1303" s="8"/>
    </row>
    <row r="1304" spans="20:31" x14ac:dyDescent="0.25">
      <c r="T1304" s="8"/>
      <c r="Y1304" s="8"/>
      <c r="Z1304" s="8"/>
      <c r="AA1304" s="8"/>
      <c r="AB1304" s="8"/>
      <c r="AC1304" s="8"/>
      <c r="AD1304" s="8"/>
      <c r="AE1304" s="8"/>
    </row>
    <row r="1305" spans="20:31" x14ac:dyDescent="0.25">
      <c r="T1305" s="8"/>
      <c r="Y1305" s="8"/>
      <c r="Z1305" s="8"/>
      <c r="AA1305" s="8"/>
      <c r="AB1305" s="8"/>
      <c r="AC1305" s="8"/>
      <c r="AD1305" s="8"/>
      <c r="AE1305" s="8"/>
    </row>
    <row r="1306" spans="20:31" x14ac:dyDescent="0.25">
      <c r="T1306" s="8"/>
      <c r="Y1306" s="8"/>
      <c r="Z1306" s="8"/>
      <c r="AA1306" s="8"/>
      <c r="AB1306" s="8"/>
      <c r="AC1306" s="8"/>
      <c r="AD1306" s="8"/>
      <c r="AE1306" s="8"/>
    </row>
    <row r="1307" spans="20:31" x14ac:dyDescent="0.25">
      <c r="T1307" s="8"/>
      <c r="Y1307" s="8"/>
      <c r="Z1307" s="8"/>
      <c r="AA1307" s="8"/>
      <c r="AB1307" s="8"/>
      <c r="AC1307" s="8"/>
      <c r="AD1307" s="8"/>
      <c r="AE1307" s="8"/>
    </row>
    <row r="1308" spans="20:31" x14ac:dyDescent="0.25">
      <c r="T1308" s="8"/>
      <c r="Y1308" s="8"/>
      <c r="Z1308" s="8"/>
      <c r="AA1308" s="8"/>
      <c r="AB1308" s="8"/>
      <c r="AC1308" s="8"/>
      <c r="AD1308" s="8"/>
      <c r="AE1308" s="8"/>
    </row>
    <row r="1309" spans="20:31" x14ac:dyDescent="0.25">
      <c r="T1309" s="8"/>
      <c r="Y1309" s="8"/>
      <c r="Z1309" s="8"/>
      <c r="AA1309" s="8"/>
      <c r="AB1309" s="8"/>
      <c r="AC1309" s="8"/>
      <c r="AD1309" s="8"/>
      <c r="AE1309" s="8"/>
    </row>
    <row r="1310" spans="20:31" x14ac:dyDescent="0.25">
      <c r="T1310" s="8"/>
      <c r="Y1310" s="8"/>
      <c r="Z1310" s="8"/>
      <c r="AA1310" s="8"/>
      <c r="AB1310" s="8"/>
      <c r="AC1310" s="8"/>
      <c r="AD1310" s="8"/>
      <c r="AE1310" s="8"/>
    </row>
    <row r="1311" spans="20:31" x14ac:dyDescent="0.25">
      <c r="T1311" s="8"/>
      <c r="Y1311" s="8"/>
      <c r="Z1311" s="8"/>
      <c r="AA1311" s="8"/>
      <c r="AB1311" s="8"/>
      <c r="AC1311" s="8"/>
      <c r="AD1311" s="8"/>
      <c r="AE1311" s="8"/>
    </row>
    <row r="1312" spans="20:31" x14ac:dyDescent="0.25">
      <c r="T1312" s="8"/>
      <c r="Y1312" s="8"/>
      <c r="Z1312" s="8"/>
      <c r="AA1312" s="8"/>
      <c r="AB1312" s="8"/>
      <c r="AC1312" s="8"/>
      <c r="AD1312" s="8"/>
      <c r="AE1312" s="8"/>
    </row>
    <row r="1313" spans="20:31" x14ac:dyDescent="0.25">
      <c r="T1313" s="8"/>
      <c r="Y1313" s="8"/>
      <c r="Z1313" s="8"/>
      <c r="AA1313" s="8"/>
      <c r="AB1313" s="8"/>
      <c r="AC1313" s="8"/>
      <c r="AD1313" s="8"/>
      <c r="AE1313" s="8"/>
    </row>
    <row r="1314" spans="20:31" x14ac:dyDescent="0.25">
      <c r="T1314" s="8"/>
      <c r="Y1314" s="8"/>
      <c r="Z1314" s="8"/>
      <c r="AA1314" s="8"/>
      <c r="AB1314" s="8"/>
      <c r="AC1314" s="8"/>
      <c r="AD1314" s="8"/>
      <c r="AE1314" s="8"/>
    </row>
    <row r="1315" spans="20:31" x14ac:dyDescent="0.25">
      <c r="T1315" s="8"/>
      <c r="Y1315" s="8"/>
      <c r="Z1315" s="8"/>
      <c r="AA1315" s="8"/>
      <c r="AB1315" s="8"/>
      <c r="AC1315" s="8"/>
      <c r="AD1315" s="8"/>
      <c r="AE1315" s="8"/>
    </row>
    <row r="1316" spans="20:31" x14ac:dyDescent="0.25">
      <c r="T1316" s="8"/>
      <c r="Y1316" s="8"/>
      <c r="Z1316" s="8"/>
      <c r="AA1316" s="8"/>
      <c r="AB1316" s="8"/>
      <c r="AC1316" s="8"/>
      <c r="AD1316" s="8"/>
      <c r="AE1316" s="8"/>
    </row>
    <row r="1317" spans="20:31" x14ac:dyDescent="0.25">
      <c r="T1317" s="8"/>
      <c r="Y1317" s="8"/>
      <c r="Z1317" s="8"/>
      <c r="AA1317" s="8"/>
      <c r="AB1317" s="8"/>
      <c r="AC1317" s="8"/>
      <c r="AD1317" s="8"/>
      <c r="AE1317" s="8"/>
    </row>
    <row r="1318" spans="20:31" x14ac:dyDescent="0.25">
      <c r="T1318" s="8"/>
      <c r="Y1318" s="8"/>
      <c r="Z1318" s="8"/>
      <c r="AA1318" s="8"/>
      <c r="AB1318" s="8"/>
      <c r="AC1318" s="8"/>
      <c r="AD1318" s="8"/>
      <c r="AE1318" s="8"/>
    </row>
    <row r="1319" spans="20:31" x14ac:dyDescent="0.25">
      <c r="T1319" s="8"/>
      <c r="Y1319" s="8"/>
      <c r="Z1319" s="8"/>
      <c r="AA1319" s="8"/>
      <c r="AB1319" s="8"/>
      <c r="AC1319" s="8"/>
      <c r="AD1319" s="8"/>
      <c r="AE1319" s="8"/>
    </row>
    <row r="1320" spans="20:31" x14ac:dyDescent="0.25">
      <c r="T1320" s="8"/>
      <c r="Y1320" s="8"/>
      <c r="Z1320" s="8"/>
      <c r="AA1320" s="8"/>
      <c r="AB1320" s="8"/>
      <c r="AC1320" s="8"/>
      <c r="AD1320" s="8"/>
      <c r="AE1320" s="8"/>
    </row>
    <row r="1321" spans="20:31" x14ac:dyDescent="0.25">
      <c r="T1321" s="8"/>
      <c r="Y1321" s="8"/>
      <c r="Z1321" s="8"/>
      <c r="AA1321" s="8"/>
      <c r="AB1321" s="8"/>
      <c r="AC1321" s="8"/>
      <c r="AD1321" s="8"/>
      <c r="AE1321" s="8"/>
    </row>
    <row r="1322" spans="20:31" x14ac:dyDescent="0.25">
      <c r="T1322" s="8"/>
      <c r="Y1322" s="8"/>
      <c r="Z1322" s="8"/>
      <c r="AA1322" s="8"/>
      <c r="AB1322" s="8"/>
      <c r="AC1322" s="8"/>
      <c r="AD1322" s="8"/>
      <c r="AE1322" s="8"/>
    </row>
    <row r="1323" spans="20:31" x14ac:dyDescent="0.25">
      <c r="T1323" s="8"/>
      <c r="Y1323" s="8"/>
      <c r="Z1323" s="8"/>
      <c r="AA1323" s="8"/>
      <c r="AB1323" s="8"/>
      <c r="AC1323" s="8"/>
      <c r="AD1323" s="8"/>
      <c r="AE1323" s="8"/>
    </row>
    <row r="1324" spans="20:31" x14ac:dyDescent="0.25">
      <c r="T1324" s="8"/>
      <c r="Y1324" s="8"/>
      <c r="Z1324" s="8"/>
      <c r="AA1324" s="8"/>
      <c r="AB1324" s="8"/>
      <c r="AC1324" s="8"/>
      <c r="AD1324" s="8"/>
      <c r="AE1324" s="8"/>
    </row>
    <row r="1325" spans="20:31" x14ac:dyDescent="0.25">
      <c r="T1325" s="8"/>
      <c r="Y1325" s="8"/>
      <c r="Z1325" s="8"/>
      <c r="AA1325" s="8"/>
      <c r="AB1325" s="8"/>
      <c r="AC1325" s="8"/>
      <c r="AD1325" s="8"/>
      <c r="AE1325" s="8"/>
    </row>
    <row r="1326" spans="20:31" x14ac:dyDescent="0.25">
      <c r="T1326" s="8"/>
      <c r="Y1326" s="8"/>
      <c r="Z1326" s="8"/>
      <c r="AA1326" s="8"/>
      <c r="AB1326" s="8"/>
      <c r="AC1326" s="8"/>
      <c r="AD1326" s="8"/>
      <c r="AE1326" s="8"/>
    </row>
    <row r="1327" spans="20:31" x14ac:dyDescent="0.25">
      <c r="T1327" s="8"/>
      <c r="Y1327" s="8"/>
      <c r="Z1327" s="8"/>
      <c r="AA1327" s="8"/>
      <c r="AB1327" s="8"/>
      <c r="AC1327" s="8"/>
      <c r="AD1327" s="8"/>
      <c r="AE1327" s="8"/>
    </row>
    <row r="1328" spans="20:31" x14ac:dyDescent="0.25">
      <c r="T1328" s="8"/>
      <c r="Y1328" s="8"/>
      <c r="Z1328" s="8"/>
      <c r="AA1328" s="8"/>
      <c r="AB1328" s="8"/>
      <c r="AC1328" s="8"/>
      <c r="AD1328" s="8"/>
      <c r="AE1328" s="8"/>
    </row>
    <row r="1329" spans="20:31" x14ac:dyDescent="0.25">
      <c r="T1329" s="8"/>
      <c r="Y1329" s="8"/>
      <c r="Z1329" s="8"/>
      <c r="AA1329" s="8"/>
      <c r="AB1329" s="8"/>
      <c r="AC1329" s="8"/>
      <c r="AD1329" s="8"/>
      <c r="AE1329" s="8"/>
    </row>
    <row r="1330" spans="20:31" x14ac:dyDescent="0.25">
      <c r="T1330" s="8"/>
      <c r="Y1330" s="8"/>
      <c r="Z1330" s="8"/>
      <c r="AA1330" s="8"/>
      <c r="AB1330" s="8"/>
      <c r="AC1330" s="8"/>
      <c r="AD1330" s="8"/>
      <c r="AE1330" s="8"/>
    </row>
    <row r="1331" spans="20:31" x14ac:dyDescent="0.25">
      <c r="T1331" s="8"/>
      <c r="Y1331" s="8"/>
      <c r="Z1331" s="8"/>
      <c r="AA1331" s="8"/>
      <c r="AB1331" s="8"/>
      <c r="AC1331" s="8"/>
      <c r="AD1331" s="8"/>
      <c r="AE1331" s="8"/>
    </row>
    <row r="1332" spans="20:31" x14ac:dyDescent="0.25">
      <c r="T1332" s="8"/>
      <c r="Y1332" s="8"/>
      <c r="Z1332" s="8"/>
      <c r="AA1332" s="8"/>
      <c r="AB1332" s="8"/>
      <c r="AC1332" s="8"/>
      <c r="AD1332" s="8"/>
      <c r="AE1332" s="8"/>
    </row>
    <row r="1333" spans="20:31" x14ac:dyDescent="0.25">
      <c r="T1333" s="8"/>
      <c r="Y1333" s="8"/>
      <c r="Z1333" s="8"/>
      <c r="AA1333" s="8"/>
      <c r="AB1333" s="8"/>
      <c r="AC1333" s="8"/>
      <c r="AD1333" s="8"/>
      <c r="AE1333" s="8"/>
    </row>
    <row r="1334" spans="20:31" x14ac:dyDescent="0.25">
      <c r="T1334" s="8"/>
      <c r="Y1334" s="8"/>
      <c r="Z1334" s="8"/>
      <c r="AA1334" s="8"/>
      <c r="AB1334" s="8"/>
      <c r="AC1334" s="8"/>
      <c r="AD1334" s="8"/>
      <c r="AE1334" s="8"/>
    </row>
    <row r="1335" spans="20:31" x14ac:dyDescent="0.25">
      <c r="T1335" s="8"/>
      <c r="Y1335" s="8"/>
      <c r="Z1335" s="8"/>
      <c r="AA1335" s="8"/>
      <c r="AB1335" s="8"/>
      <c r="AC1335" s="8"/>
      <c r="AD1335" s="8"/>
      <c r="AE1335" s="8"/>
    </row>
    <row r="1336" spans="20:31" x14ac:dyDescent="0.25">
      <c r="T1336" s="8"/>
      <c r="Y1336" s="8"/>
      <c r="Z1336" s="8"/>
      <c r="AA1336" s="8"/>
      <c r="AB1336" s="8"/>
      <c r="AC1336" s="8"/>
      <c r="AD1336" s="8"/>
      <c r="AE1336" s="8"/>
    </row>
    <row r="1337" spans="20:31" x14ac:dyDescent="0.25">
      <c r="T1337" s="8"/>
      <c r="Y1337" s="8"/>
      <c r="Z1337" s="8"/>
      <c r="AA1337" s="8"/>
      <c r="AB1337" s="8"/>
      <c r="AC1337" s="8"/>
      <c r="AD1337" s="8"/>
      <c r="AE1337" s="8"/>
    </row>
    <row r="1338" spans="20:31" x14ac:dyDescent="0.25">
      <c r="T1338" s="8"/>
      <c r="Y1338" s="8"/>
      <c r="Z1338" s="8"/>
      <c r="AA1338" s="8"/>
      <c r="AB1338" s="8"/>
      <c r="AC1338" s="8"/>
      <c r="AD1338" s="8"/>
      <c r="AE1338" s="8"/>
    </row>
    <row r="1339" spans="20:31" x14ac:dyDescent="0.25">
      <c r="T1339" s="8"/>
      <c r="Y1339" s="8"/>
      <c r="Z1339" s="8"/>
      <c r="AA1339" s="8"/>
      <c r="AB1339" s="8"/>
      <c r="AC1339" s="8"/>
      <c r="AD1339" s="8"/>
      <c r="AE1339" s="8"/>
    </row>
    <row r="1340" spans="20:31" x14ac:dyDescent="0.25">
      <c r="T1340" s="8"/>
      <c r="Y1340" s="8"/>
      <c r="Z1340" s="8"/>
      <c r="AA1340" s="8"/>
      <c r="AB1340" s="8"/>
      <c r="AC1340" s="8"/>
      <c r="AD1340" s="8"/>
      <c r="AE1340" s="8"/>
    </row>
    <row r="1341" spans="20:31" x14ac:dyDescent="0.25">
      <c r="T1341" s="8"/>
      <c r="Y1341" s="8"/>
      <c r="Z1341" s="8"/>
      <c r="AA1341" s="8"/>
      <c r="AB1341" s="8"/>
      <c r="AC1341" s="8"/>
      <c r="AD1341" s="8"/>
      <c r="AE1341" s="8"/>
    </row>
    <row r="1342" spans="20:31" x14ac:dyDescent="0.25">
      <c r="T1342" s="8"/>
      <c r="Y1342" s="8"/>
      <c r="Z1342" s="8"/>
      <c r="AA1342" s="8"/>
      <c r="AB1342" s="8"/>
      <c r="AC1342" s="8"/>
      <c r="AD1342" s="8"/>
      <c r="AE1342" s="8"/>
    </row>
    <row r="1343" spans="20:31" x14ac:dyDescent="0.25">
      <c r="T1343" s="8"/>
      <c r="Y1343" s="8"/>
      <c r="Z1343" s="8"/>
      <c r="AA1343" s="8"/>
      <c r="AB1343" s="8"/>
      <c r="AC1343" s="8"/>
      <c r="AD1343" s="8"/>
      <c r="AE1343" s="8"/>
    </row>
    <row r="1344" spans="20:31" x14ac:dyDescent="0.25">
      <c r="T1344" s="8"/>
      <c r="Y1344" s="8"/>
      <c r="Z1344" s="8"/>
      <c r="AA1344" s="8"/>
      <c r="AB1344" s="8"/>
      <c r="AC1344" s="8"/>
      <c r="AD1344" s="8"/>
      <c r="AE1344" s="8"/>
    </row>
    <row r="1345" spans="20:31" x14ac:dyDescent="0.25">
      <c r="T1345" s="8"/>
      <c r="Y1345" s="8"/>
      <c r="Z1345" s="8"/>
      <c r="AA1345" s="8"/>
      <c r="AB1345" s="8"/>
      <c r="AC1345" s="8"/>
      <c r="AD1345" s="8"/>
      <c r="AE1345" s="8"/>
    </row>
    <row r="1346" spans="20:31" x14ac:dyDescent="0.25">
      <c r="T1346" s="8"/>
      <c r="Y1346" s="8"/>
      <c r="Z1346" s="8"/>
      <c r="AA1346" s="8"/>
      <c r="AB1346" s="8"/>
      <c r="AC1346" s="8"/>
      <c r="AD1346" s="8"/>
      <c r="AE1346" s="8"/>
    </row>
    <row r="1347" spans="20:31" x14ac:dyDescent="0.25">
      <c r="T1347" s="8"/>
      <c r="Y1347" s="8"/>
      <c r="Z1347" s="8"/>
      <c r="AA1347" s="8"/>
      <c r="AB1347" s="8"/>
      <c r="AC1347" s="8"/>
      <c r="AD1347" s="8"/>
      <c r="AE1347" s="8"/>
    </row>
    <row r="1348" spans="20:31" x14ac:dyDescent="0.25">
      <c r="T1348" s="8"/>
      <c r="Y1348" s="8"/>
      <c r="Z1348" s="8"/>
      <c r="AA1348" s="8"/>
      <c r="AB1348" s="8"/>
      <c r="AC1348" s="8"/>
      <c r="AD1348" s="8"/>
      <c r="AE1348" s="8"/>
    </row>
    <row r="1349" spans="20:31" x14ac:dyDescent="0.25">
      <c r="T1349" s="8"/>
      <c r="Y1349" s="8"/>
      <c r="Z1349" s="8"/>
      <c r="AA1349" s="8"/>
      <c r="AB1349" s="8"/>
      <c r="AC1349" s="8"/>
      <c r="AD1349" s="8"/>
      <c r="AE1349" s="8"/>
    </row>
    <row r="1350" spans="20:31" x14ac:dyDescent="0.25">
      <c r="T1350" s="8"/>
      <c r="Y1350" s="8"/>
      <c r="Z1350" s="8"/>
      <c r="AA1350" s="8"/>
      <c r="AB1350" s="8"/>
      <c r="AC1350" s="8"/>
      <c r="AD1350" s="8"/>
      <c r="AE1350" s="8"/>
    </row>
    <row r="1351" spans="20:31" x14ac:dyDescent="0.25">
      <c r="T1351" s="8"/>
      <c r="Y1351" s="8"/>
      <c r="Z1351" s="8"/>
      <c r="AA1351" s="8"/>
      <c r="AB1351" s="8"/>
      <c r="AC1351" s="8"/>
      <c r="AD1351" s="8"/>
      <c r="AE1351" s="8"/>
    </row>
    <row r="1352" spans="20:31" x14ac:dyDescent="0.25">
      <c r="T1352" s="8"/>
      <c r="Y1352" s="8"/>
      <c r="Z1352" s="8"/>
      <c r="AA1352" s="8"/>
      <c r="AB1352" s="8"/>
      <c r="AC1352" s="8"/>
      <c r="AD1352" s="8"/>
      <c r="AE1352" s="8"/>
    </row>
    <row r="1353" spans="20:31" x14ac:dyDescent="0.25">
      <c r="T1353" s="8"/>
      <c r="Y1353" s="8"/>
      <c r="Z1353" s="8"/>
      <c r="AA1353" s="8"/>
      <c r="AB1353" s="8"/>
      <c r="AC1353" s="8"/>
      <c r="AD1353" s="8"/>
      <c r="AE1353" s="8"/>
    </row>
    <row r="1354" spans="20:31" x14ac:dyDescent="0.25">
      <c r="T1354" s="8"/>
      <c r="Y1354" s="8"/>
      <c r="Z1354" s="8"/>
      <c r="AA1354" s="8"/>
      <c r="AB1354" s="8"/>
      <c r="AC1354" s="8"/>
      <c r="AD1354" s="8"/>
      <c r="AE1354" s="8"/>
    </row>
    <row r="1355" spans="20:31" x14ac:dyDescent="0.25">
      <c r="T1355" s="8"/>
      <c r="Y1355" s="8"/>
      <c r="Z1355" s="8"/>
      <c r="AA1355" s="8"/>
      <c r="AB1355" s="8"/>
      <c r="AC1355" s="8"/>
      <c r="AD1355" s="8"/>
      <c r="AE1355" s="8"/>
    </row>
    <row r="1356" spans="20:31" x14ac:dyDescent="0.25">
      <c r="T1356" s="8"/>
      <c r="Y1356" s="8"/>
      <c r="Z1356" s="8"/>
      <c r="AA1356" s="8"/>
      <c r="AB1356" s="8"/>
      <c r="AC1356" s="8"/>
      <c r="AD1356" s="8"/>
      <c r="AE1356" s="8"/>
    </row>
    <row r="1357" spans="20:31" x14ac:dyDescent="0.25">
      <c r="T1357" s="8"/>
      <c r="Y1357" s="8"/>
      <c r="Z1357" s="8"/>
      <c r="AA1357" s="8"/>
      <c r="AB1357" s="8"/>
      <c r="AC1357" s="8"/>
      <c r="AD1357" s="8"/>
      <c r="AE1357" s="8"/>
    </row>
    <row r="1358" spans="20:31" x14ac:dyDescent="0.25">
      <c r="T1358" s="8"/>
      <c r="Y1358" s="8"/>
      <c r="Z1358" s="8"/>
      <c r="AA1358" s="8"/>
      <c r="AB1358" s="8"/>
      <c r="AC1358" s="8"/>
      <c r="AD1358" s="8"/>
      <c r="AE1358" s="8"/>
    </row>
    <row r="1359" spans="20:31" x14ac:dyDescent="0.25">
      <c r="T1359" s="8"/>
      <c r="Y1359" s="8"/>
      <c r="Z1359" s="8"/>
      <c r="AA1359" s="8"/>
      <c r="AB1359" s="8"/>
      <c r="AC1359" s="8"/>
      <c r="AD1359" s="8"/>
      <c r="AE1359" s="8"/>
    </row>
    <row r="1360" spans="20:31" x14ac:dyDescent="0.25">
      <c r="T1360" s="8"/>
      <c r="Y1360" s="8"/>
      <c r="Z1360" s="8"/>
      <c r="AA1360" s="8"/>
      <c r="AB1360" s="8"/>
      <c r="AC1360" s="8"/>
      <c r="AD1360" s="8"/>
      <c r="AE1360" s="8"/>
    </row>
    <row r="1361" spans="20:31" x14ac:dyDescent="0.25">
      <c r="T1361" s="8"/>
      <c r="Y1361" s="8"/>
      <c r="Z1361" s="8"/>
      <c r="AA1361" s="8"/>
      <c r="AB1361" s="8"/>
      <c r="AC1361" s="8"/>
      <c r="AD1361" s="8"/>
      <c r="AE1361" s="8"/>
    </row>
    <row r="1362" spans="20:31" x14ac:dyDescent="0.25">
      <c r="T1362" s="8"/>
      <c r="Y1362" s="8"/>
      <c r="Z1362" s="8"/>
      <c r="AA1362" s="8"/>
      <c r="AB1362" s="8"/>
      <c r="AC1362" s="8"/>
      <c r="AD1362" s="8"/>
      <c r="AE1362" s="8"/>
    </row>
    <row r="1363" spans="20:31" x14ac:dyDescent="0.25">
      <c r="T1363" s="8"/>
      <c r="Y1363" s="8"/>
      <c r="Z1363" s="8"/>
      <c r="AA1363" s="8"/>
      <c r="AB1363" s="8"/>
      <c r="AC1363" s="8"/>
      <c r="AD1363" s="8"/>
      <c r="AE1363" s="8"/>
    </row>
    <row r="1364" spans="20:31" x14ac:dyDescent="0.25">
      <c r="T1364" s="8"/>
      <c r="Y1364" s="8"/>
      <c r="Z1364" s="8"/>
      <c r="AA1364" s="8"/>
      <c r="AB1364" s="8"/>
      <c r="AC1364" s="8"/>
      <c r="AD1364" s="8"/>
      <c r="AE1364" s="8"/>
    </row>
    <row r="1365" spans="20:31" x14ac:dyDescent="0.25">
      <c r="T1365" s="8"/>
      <c r="Y1365" s="8"/>
      <c r="Z1365" s="8"/>
      <c r="AA1365" s="8"/>
      <c r="AB1365" s="8"/>
      <c r="AC1365" s="8"/>
      <c r="AD1365" s="8"/>
      <c r="AE1365" s="8"/>
    </row>
    <row r="1366" spans="20:31" x14ac:dyDescent="0.25">
      <c r="T1366" s="8"/>
      <c r="Y1366" s="8"/>
      <c r="Z1366" s="8"/>
      <c r="AA1366" s="8"/>
      <c r="AB1366" s="8"/>
      <c r="AC1366" s="8"/>
      <c r="AD1366" s="8"/>
      <c r="AE1366" s="8"/>
    </row>
    <row r="1367" spans="20:31" x14ac:dyDescent="0.25">
      <c r="T1367" s="8"/>
      <c r="Y1367" s="8"/>
      <c r="Z1367" s="8"/>
      <c r="AA1367" s="8"/>
      <c r="AB1367" s="8"/>
      <c r="AC1367" s="8"/>
      <c r="AD1367" s="8"/>
      <c r="AE1367" s="8"/>
    </row>
    <row r="1368" spans="20:31" x14ac:dyDescent="0.25">
      <c r="T1368" s="8"/>
      <c r="Y1368" s="8"/>
      <c r="Z1368" s="8"/>
      <c r="AA1368" s="8"/>
      <c r="AB1368" s="8"/>
      <c r="AC1368" s="8"/>
      <c r="AD1368" s="8"/>
      <c r="AE1368" s="8"/>
    </row>
    <row r="1369" spans="20:31" x14ac:dyDescent="0.25">
      <c r="T1369" s="8"/>
      <c r="Y1369" s="8"/>
      <c r="Z1369" s="8"/>
      <c r="AA1369" s="8"/>
      <c r="AB1369" s="8"/>
      <c r="AC1369" s="8"/>
      <c r="AD1369" s="8"/>
      <c r="AE1369" s="8"/>
    </row>
    <row r="1370" spans="20:31" x14ac:dyDescent="0.25">
      <c r="T1370" s="8"/>
      <c r="Y1370" s="8"/>
      <c r="Z1370" s="8"/>
      <c r="AA1370" s="8"/>
      <c r="AB1370" s="8"/>
      <c r="AC1370" s="8"/>
      <c r="AD1370" s="8"/>
      <c r="AE1370" s="8"/>
    </row>
    <row r="1371" spans="20:31" x14ac:dyDescent="0.25">
      <c r="T1371" s="8"/>
      <c r="Y1371" s="8"/>
      <c r="Z1371" s="8"/>
      <c r="AA1371" s="8"/>
      <c r="AB1371" s="8"/>
      <c r="AC1371" s="8"/>
      <c r="AD1371" s="8"/>
      <c r="AE1371" s="8"/>
    </row>
    <row r="1372" spans="20:31" x14ac:dyDescent="0.25">
      <c r="T1372" s="8"/>
      <c r="Y1372" s="8"/>
      <c r="Z1372" s="8"/>
      <c r="AA1372" s="8"/>
      <c r="AB1372" s="8"/>
      <c r="AC1372" s="8"/>
      <c r="AD1372" s="8"/>
      <c r="AE1372" s="8"/>
    </row>
    <row r="1373" spans="20:31" x14ac:dyDescent="0.25">
      <c r="T1373" s="8"/>
      <c r="Y1373" s="8"/>
      <c r="Z1373" s="8"/>
      <c r="AA1373" s="8"/>
      <c r="AB1373" s="8"/>
      <c r="AC1373" s="8"/>
      <c r="AD1373" s="8"/>
      <c r="AE1373" s="8"/>
    </row>
    <row r="1374" spans="20:31" x14ac:dyDescent="0.25">
      <c r="T1374" s="8"/>
      <c r="Y1374" s="8"/>
      <c r="Z1374" s="8"/>
      <c r="AA1374" s="8"/>
      <c r="AB1374" s="8"/>
      <c r="AC1374" s="8"/>
      <c r="AD1374" s="8"/>
      <c r="AE1374" s="8"/>
    </row>
    <row r="1375" spans="20:31" x14ac:dyDescent="0.25">
      <c r="T1375" s="8"/>
      <c r="Y1375" s="8"/>
      <c r="Z1375" s="8"/>
      <c r="AA1375" s="8"/>
      <c r="AB1375" s="8"/>
      <c r="AC1375" s="8"/>
      <c r="AD1375" s="8"/>
      <c r="AE1375" s="8"/>
    </row>
    <row r="1376" spans="20:31" x14ac:dyDescent="0.25">
      <c r="T1376" s="8"/>
      <c r="Y1376" s="8"/>
      <c r="Z1376" s="8"/>
      <c r="AA1376" s="8"/>
      <c r="AB1376" s="8"/>
      <c r="AC1376" s="8"/>
      <c r="AD1376" s="8"/>
      <c r="AE1376" s="8"/>
    </row>
    <row r="1377" spans="20:31" x14ac:dyDescent="0.25">
      <c r="T1377" s="8"/>
      <c r="Y1377" s="8"/>
      <c r="Z1377" s="8"/>
      <c r="AA1377" s="8"/>
      <c r="AB1377" s="8"/>
      <c r="AC1377" s="8"/>
      <c r="AD1377" s="8"/>
      <c r="AE1377" s="8"/>
    </row>
    <row r="1378" spans="20:31" x14ac:dyDescent="0.25">
      <c r="T1378" s="8"/>
      <c r="Y1378" s="8"/>
      <c r="Z1378" s="8"/>
      <c r="AA1378" s="8"/>
      <c r="AB1378" s="8"/>
      <c r="AC1378" s="8"/>
      <c r="AD1378" s="8"/>
      <c r="AE1378" s="8"/>
    </row>
    <row r="1379" spans="20:31" x14ac:dyDescent="0.25">
      <c r="T1379" s="8"/>
      <c r="Y1379" s="8"/>
      <c r="Z1379" s="8"/>
      <c r="AA1379" s="8"/>
      <c r="AB1379" s="8"/>
      <c r="AC1379" s="8"/>
      <c r="AD1379" s="8"/>
      <c r="AE1379" s="8"/>
    </row>
    <row r="1380" spans="20:31" x14ac:dyDescent="0.25">
      <c r="T1380" s="8"/>
      <c r="Y1380" s="8"/>
      <c r="Z1380" s="8"/>
      <c r="AA1380" s="8"/>
      <c r="AB1380" s="8"/>
      <c r="AC1380" s="8"/>
      <c r="AD1380" s="8"/>
      <c r="AE1380" s="8"/>
    </row>
    <row r="1381" spans="20:31" x14ac:dyDescent="0.25">
      <c r="T1381" s="8"/>
      <c r="Y1381" s="8"/>
      <c r="Z1381" s="8"/>
      <c r="AA1381" s="8"/>
      <c r="AB1381" s="8"/>
      <c r="AC1381" s="8"/>
      <c r="AD1381" s="8"/>
      <c r="AE1381" s="8"/>
    </row>
    <row r="1382" spans="20:31" x14ac:dyDescent="0.25">
      <c r="T1382" s="8"/>
      <c r="Y1382" s="8"/>
      <c r="Z1382" s="8"/>
      <c r="AA1382" s="8"/>
      <c r="AB1382" s="8"/>
      <c r="AC1382" s="8"/>
      <c r="AD1382" s="8"/>
      <c r="AE1382" s="8"/>
    </row>
    <row r="1383" spans="20:31" x14ac:dyDescent="0.25">
      <c r="T1383" s="8"/>
      <c r="Y1383" s="8"/>
      <c r="Z1383" s="8"/>
      <c r="AA1383" s="8"/>
      <c r="AB1383" s="8"/>
      <c r="AC1383" s="8"/>
      <c r="AD1383" s="8"/>
      <c r="AE1383" s="8"/>
    </row>
    <row r="1384" spans="20:31" x14ac:dyDescent="0.25">
      <c r="T1384" s="8"/>
      <c r="Y1384" s="8"/>
      <c r="Z1384" s="8"/>
      <c r="AA1384" s="8"/>
      <c r="AB1384" s="8"/>
      <c r="AC1384" s="8"/>
      <c r="AD1384" s="8"/>
      <c r="AE1384" s="8"/>
    </row>
    <row r="1385" spans="20:31" x14ac:dyDescent="0.25">
      <c r="T1385" s="8"/>
      <c r="Y1385" s="8"/>
      <c r="Z1385" s="8"/>
      <c r="AA1385" s="8"/>
      <c r="AB1385" s="8"/>
      <c r="AC1385" s="8"/>
      <c r="AD1385" s="8"/>
      <c r="AE1385" s="8"/>
    </row>
    <row r="1386" spans="20:31" x14ac:dyDescent="0.25">
      <c r="T1386" s="8"/>
      <c r="Y1386" s="8"/>
      <c r="Z1386" s="8"/>
      <c r="AA1386" s="8"/>
      <c r="AB1386" s="8"/>
      <c r="AC1386" s="8"/>
      <c r="AD1386" s="8"/>
      <c r="AE1386" s="8"/>
    </row>
    <row r="1387" spans="20:31" x14ac:dyDescent="0.25">
      <c r="T1387" s="8"/>
      <c r="Y1387" s="8"/>
      <c r="Z1387" s="8"/>
      <c r="AA1387" s="8"/>
      <c r="AB1387" s="8"/>
      <c r="AC1387" s="8"/>
      <c r="AD1387" s="8"/>
      <c r="AE1387" s="8"/>
    </row>
    <row r="1388" spans="20:31" x14ac:dyDescent="0.25">
      <c r="T1388" s="8"/>
      <c r="Y1388" s="8"/>
      <c r="Z1388" s="8"/>
      <c r="AA1388" s="8"/>
      <c r="AB1388" s="8"/>
      <c r="AC1388" s="8"/>
      <c r="AD1388" s="8"/>
      <c r="AE1388" s="8"/>
    </row>
    <row r="1389" spans="20:31" x14ac:dyDescent="0.25">
      <c r="T1389" s="8"/>
      <c r="Y1389" s="8"/>
      <c r="Z1389" s="8"/>
      <c r="AA1389" s="8"/>
      <c r="AB1389" s="8"/>
      <c r="AC1389" s="8"/>
      <c r="AD1389" s="8"/>
      <c r="AE1389" s="8"/>
    </row>
    <row r="1390" spans="20:31" x14ac:dyDescent="0.25">
      <c r="T1390" s="8"/>
      <c r="Y1390" s="8"/>
      <c r="Z1390" s="8"/>
      <c r="AA1390" s="8"/>
      <c r="AB1390" s="8"/>
      <c r="AC1390" s="8"/>
      <c r="AD1390" s="8"/>
      <c r="AE1390" s="8"/>
    </row>
    <row r="1391" spans="20:31" x14ac:dyDescent="0.25">
      <c r="T1391" s="8"/>
      <c r="Y1391" s="8"/>
      <c r="Z1391" s="8"/>
      <c r="AA1391" s="8"/>
      <c r="AB1391" s="8"/>
      <c r="AC1391" s="8"/>
      <c r="AD1391" s="8"/>
      <c r="AE1391" s="8"/>
    </row>
    <row r="1392" spans="20:31" x14ac:dyDescent="0.25">
      <c r="T1392" s="8"/>
      <c r="Y1392" s="8"/>
      <c r="Z1392" s="8"/>
      <c r="AA1392" s="8"/>
      <c r="AB1392" s="8"/>
      <c r="AC1392" s="8"/>
      <c r="AD1392" s="8"/>
      <c r="AE1392" s="8"/>
    </row>
    <row r="1393" spans="20:31" x14ac:dyDescent="0.25">
      <c r="T1393" s="8"/>
      <c r="Y1393" s="8"/>
      <c r="Z1393" s="8"/>
      <c r="AA1393" s="8"/>
      <c r="AB1393" s="8"/>
      <c r="AC1393" s="8"/>
      <c r="AD1393" s="8"/>
      <c r="AE1393" s="8"/>
    </row>
    <row r="1394" spans="20:31" x14ac:dyDescent="0.25">
      <c r="T1394" s="8"/>
      <c r="Y1394" s="8"/>
      <c r="Z1394" s="8"/>
      <c r="AA1394" s="8"/>
      <c r="AB1394" s="8"/>
      <c r="AC1394" s="8"/>
      <c r="AD1394" s="8"/>
      <c r="AE1394" s="8"/>
    </row>
    <row r="1395" spans="20:31" x14ac:dyDescent="0.25">
      <c r="T1395" s="8"/>
      <c r="Y1395" s="8"/>
      <c r="Z1395" s="8"/>
      <c r="AA1395" s="8"/>
      <c r="AB1395" s="8"/>
      <c r="AC1395" s="8"/>
      <c r="AD1395" s="8"/>
      <c r="AE1395" s="8"/>
    </row>
    <row r="1396" spans="20:31" x14ac:dyDescent="0.25">
      <c r="T1396" s="8"/>
      <c r="Y1396" s="8"/>
      <c r="Z1396" s="8"/>
      <c r="AA1396" s="8"/>
      <c r="AB1396" s="8"/>
      <c r="AC1396" s="8"/>
      <c r="AD1396" s="8"/>
      <c r="AE1396" s="8"/>
    </row>
    <row r="1397" spans="20:31" x14ac:dyDescent="0.25">
      <c r="T1397" s="8"/>
      <c r="Y1397" s="8"/>
      <c r="Z1397" s="8"/>
      <c r="AA1397" s="8"/>
      <c r="AB1397" s="8"/>
      <c r="AC1397" s="8"/>
      <c r="AD1397" s="8"/>
      <c r="AE1397" s="8"/>
    </row>
    <row r="1398" spans="20:31" x14ac:dyDescent="0.25">
      <c r="T1398" s="8"/>
      <c r="Y1398" s="8"/>
      <c r="Z1398" s="8"/>
      <c r="AA1398" s="8"/>
      <c r="AB1398" s="8"/>
      <c r="AC1398" s="8"/>
      <c r="AD1398" s="8"/>
      <c r="AE1398" s="8"/>
    </row>
    <row r="1399" spans="20:31" x14ac:dyDescent="0.25">
      <c r="T1399" s="8"/>
      <c r="Y1399" s="8"/>
      <c r="Z1399" s="8"/>
      <c r="AA1399" s="8"/>
      <c r="AB1399" s="8"/>
      <c r="AC1399" s="8"/>
      <c r="AD1399" s="8"/>
      <c r="AE1399" s="8"/>
    </row>
    <row r="1400" spans="20:31" x14ac:dyDescent="0.25">
      <c r="T1400" s="8"/>
      <c r="Y1400" s="8"/>
      <c r="Z1400" s="8"/>
      <c r="AA1400" s="8"/>
      <c r="AB1400" s="8"/>
      <c r="AC1400" s="8"/>
      <c r="AD1400" s="8"/>
      <c r="AE1400" s="8"/>
    </row>
    <row r="1401" spans="20:31" x14ac:dyDescent="0.25">
      <c r="T1401" s="8"/>
      <c r="Y1401" s="8"/>
      <c r="Z1401" s="8"/>
      <c r="AA1401" s="8"/>
      <c r="AB1401" s="8"/>
      <c r="AC1401" s="8"/>
      <c r="AD1401" s="8"/>
      <c r="AE1401" s="8"/>
    </row>
    <row r="1402" spans="20:31" x14ac:dyDescent="0.25">
      <c r="T1402" s="8"/>
      <c r="Y1402" s="8"/>
      <c r="Z1402" s="8"/>
      <c r="AA1402" s="8"/>
      <c r="AB1402" s="8"/>
      <c r="AC1402" s="8"/>
      <c r="AD1402" s="8"/>
      <c r="AE1402" s="8"/>
    </row>
    <row r="1403" spans="20:31" x14ac:dyDescent="0.25">
      <c r="T1403" s="8"/>
      <c r="Y1403" s="8"/>
      <c r="Z1403" s="8"/>
      <c r="AA1403" s="8"/>
      <c r="AB1403" s="8"/>
      <c r="AC1403" s="8"/>
      <c r="AD1403" s="8"/>
      <c r="AE1403" s="8"/>
    </row>
    <row r="1404" spans="20:31" x14ac:dyDescent="0.25">
      <c r="T1404" s="8"/>
      <c r="Y1404" s="8"/>
      <c r="Z1404" s="8"/>
      <c r="AA1404" s="8"/>
      <c r="AB1404" s="8"/>
      <c r="AC1404" s="8"/>
      <c r="AD1404" s="8"/>
      <c r="AE1404" s="8"/>
    </row>
    <row r="1405" spans="20:31" x14ac:dyDescent="0.25">
      <c r="T1405" s="8"/>
      <c r="Y1405" s="8"/>
      <c r="Z1405" s="8"/>
      <c r="AA1405" s="8"/>
      <c r="AB1405" s="8"/>
      <c r="AC1405" s="8"/>
      <c r="AD1405" s="8"/>
      <c r="AE1405" s="8"/>
    </row>
    <row r="1406" spans="20:31" x14ac:dyDescent="0.25">
      <c r="T1406" s="8"/>
      <c r="Y1406" s="8"/>
      <c r="Z1406" s="8"/>
      <c r="AA1406" s="8"/>
      <c r="AB1406" s="8"/>
      <c r="AC1406" s="8"/>
      <c r="AD1406" s="8"/>
      <c r="AE1406" s="8"/>
    </row>
    <row r="1407" spans="20:31" x14ac:dyDescent="0.25">
      <c r="T1407" s="8"/>
      <c r="Y1407" s="8"/>
      <c r="Z1407" s="8"/>
      <c r="AA1407" s="8"/>
      <c r="AB1407" s="8"/>
      <c r="AC1407" s="8"/>
      <c r="AD1407" s="8"/>
      <c r="AE1407" s="8"/>
    </row>
    <row r="1408" spans="20:31" x14ac:dyDescent="0.25">
      <c r="T1408" s="8"/>
      <c r="Y1408" s="8"/>
      <c r="Z1408" s="8"/>
      <c r="AA1408" s="8"/>
      <c r="AB1408" s="8"/>
      <c r="AC1408" s="8"/>
      <c r="AD1408" s="8"/>
      <c r="AE1408" s="8"/>
    </row>
    <row r="1409" spans="20:31" x14ac:dyDescent="0.25">
      <c r="T1409" s="8"/>
      <c r="Y1409" s="8"/>
      <c r="Z1409" s="8"/>
      <c r="AA1409" s="8"/>
      <c r="AB1409" s="8"/>
      <c r="AC1409" s="8"/>
      <c r="AD1409" s="8"/>
      <c r="AE1409" s="8"/>
    </row>
    <row r="1410" spans="20:31" x14ac:dyDescent="0.25">
      <c r="T1410" s="8"/>
      <c r="Y1410" s="8"/>
      <c r="Z1410" s="8"/>
      <c r="AA1410" s="8"/>
      <c r="AB1410" s="8"/>
      <c r="AC1410" s="8"/>
      <c r="AD1410" s="8"/>
      <c r="AE1410" s="8"/>
    </row>
    <row r="1411" spans="20:31" x14ac:dyDescent="0.25">
      <c r="T1411" s="8"/>
      <c r="Y1411" s="8"/>
      <c r="Z1411" s="8"/>
      <c r="AA1411" s="8"/>
      <c r="AB1411" s="8"/>
      <c r="AC1411" s="8"/>
      <c r="AD1411" s="8"/>
      <c r="AE1411" s="8"/>
    </row>
    <row r="1412" spans="20:31" x14ac:dyDescent="0.25">
      <c r="T1412" s="8"/>
      <c r="Y1412" s="8"/>
      <c r="Z1412" s="8"/>
      <c r="AA1412" s="8"/>
      <c r="AB1412" s="8"/>
      <c r="AC1412" s="8"/>
      <c r="AD1412" s="8"/>
      <c r="AE1412" s="8"/>
    </row>
    <row r="1413" spans="20:31" x14ac:dyDescent="0.25">
      <c r="T1413" s="8"/>
      <c r="Y1413" s="8"/>
      <c r="Z1413" s="8"/>
      <c r="AA1413" s="8"/>
      <c r="AB1413" s="8"/>
      <c r="AC1413" s="8"/>
      <c r="AD1413" s="8"/>
      <c r="AE1413" s="8"/>
    </row>
    <row r="1414" spans="20:31" x14ac:dyDescent="0.25">
      <c r="T1414" s="8"/>
      <c r="Y1414" s="8"/>
      <c r="Z1414" s="8"/>
      <c r="AA1414" s="8"/>
      <c r="AB1414" s="8"/>
      <c r="AC1414" s="8"/>
      <c r="AD1414" s="8"/>
      <c r="AE1414" s="8"/>
    </row>
    <row r="1415" spans="20:31" x14ac:dyDescent="0.25">
      <c r="T1415" s="8"/>
      <c r="Y1415" s="8"/>
      <c r="Z1415" s="8"/>
      <c r="AA1415" s="8"/>
      <c r="AB1415" s="8"/>
      <c r="AC1415" s="8"/>
      <c r="AD1415" s="8"/>
      <c r="AE1415" s="8"/>
    </row>
    <row r="1416" spans="20:31" x14ac:dyDescent="0.25">
      <c r="T1416" s="8"/>
      <c r="Y1416" s="8"/>
      <c r="Z1416" s="8"/>
      <c r="AA1416" s="8"/>
      <c r="AB1416" s="8"/>
      <c r="AC1416" s="8"/>
      <c r="AD1416" s="8"/>
      <c r="AE1416" s="8"/>
    </row>
    <row r="1417" spans="20:31" x14ac:dyDescent="0.25">
      <c r="T1417" s="8"/>
      <c r="Y1417" s="8"/>
      <c r="Z1417" s="8"/>
      <c r="AA1417" s="8"/>
      <c r="AB1417" s="8"/>
      <c r="AC1417" s="8"/>
      <c r="AD1417" s="8"/>
      <c r="AE1417" s="8"/>
    </row>
    <row r="1418" spans="20:31" x14ac:dyDescent="0.25">
      <c r="T1418" s="8"/>
      <c r="Y1418" s="8"/>
      <c r="Z1418" s="8"/>
      <c r="AA1418" s="8"/>
      <c r="AB1418" s="8"/>
      <c r="AC1418" s="8"/>
      <c r="AD1418" s="8"/>
      <c r="AE1418" s="8"/>
    </row>
    <row r="1419" spans="20:31" x14ac:dyDescent="0.25">
      <c r="T1419" s="8"/>
      <c r="Y1419" s="8"/>
      <c r="Z1419" s="8"/>
      <c r="AA1419" s="8"/>
      <c r="AB1419" s="8"/>
      <c r="AC1419" s="8"/>
      <c r="AD1419" s="8"/>
      <c r="AE1419" s="8"/>
    </row>
    <row r="1420" spans="20:31" x14ac:dyDescent="0.25">
      <c r="T1420" s="8"/>
      <c r="Y1420" s="8"/>
      <c r="Z1420" s="8"/>
      <c r="AA1420" s="8"/>
      <c r="AB1420" s="8"/>
      <c r="AC1420" s="8"/>
      <c r="AD1420" s="8"/>
      <c r="AE1420" s="8"/>
    </row>
    <row r="1421" spans="20:31" x14ac:dyDescent="0.25">
      <c r="T1421" s="8"/>
      <c r="Y1421" s="8"/>
      <c r="Z1421" s="8"/>
      <c r="AA1421" s="8"/>
      <c r="AB1421" s="8"/>
      <c r="AC1421" s="8"/>
      <c r="AD1421" s="8"/>
      <c r="AE1421" s="8"/>
    </row>
    <row r="1422" spans="20:31" x14ac:dyDescent="0.25">
      <c r="T1422" s="8"/>
      <c r="Y1422" s="8"/>
      <c r="Z1422" s="8"/>
      <c r="AA1422" s="8"/>
      <c r="AB1422" s="8"/>
      <c r="AC1422" s="8"/>
      <c r="AD1422" s="8"/>
      <c r="AE1422" s="8"/>
    </row>
    <row r="1423" spans="20:31" x14ac:dyDescent="0.25">
      <c r="T1423" s="8"/>
      <c r="Y1423" s="8"/>
      <c r="Z1423" s="8"/>
      <c r="AA1423" s="8"/>
      <c r="AB1423" s="8"/>
      <c r="AC1423" s="8"/>
      <c r="AD1423" s="8"/>
      <c r="AE1423" s="8"/>
    </row>
    <row r="1424" spans="20:31" x14ac:dyDescent="0.25">
      <c r="T1424" s="8"/>
      <c r="Y1424" s="8"/>
      <c r="Z1424" s="8"/>
      <c r="AA1424" s="8"/>
      <c r="AB1424" s="8"/>
      <c r="AC1424" s="8"/>
      <c r="AD1424" s="8"/>
      <c r="AE1424" s="8"/>
    </row>
    <row r="1425" spans="20:31" x14ac:dyDescent="0.25">
      <c r="T1425" s="8"/>
      <c r="Y1425" s="8"/>
      <c r="Z1425" s="8"/>
      <c r="AA1425" s="8"/>
      <c r="AB1425" s="8"/>
      <c r="AC1425" s="8"/>
      <c r="AD1425" s="8"/>
      <c r="AE1425" s="8"/>
    </row>
    <row r="1426" spans="20:31" x14ac:dyDescent="0.25">
      <c r="T1426" s="8"/>
      <c r="Y1426" s="8"/>
      <c r="Z1426" s="8"/>
      <c r="AA1426" s="8"/>
      <c r="AB1426" s="8"/>
      <c r="AC1426" s="8"/>
      <c r="AD1426" s="8"/>
      <c r="AE1426" s="8"/>
    </row>
    <row r="1427" spans="20:31" x14ac:dyDescent="0.25">
      <c r="T1427" s="8"/>
      <c r="Y1427" s="8"/>
      <c r="Z1427" s="8"/>
      <c r="AA1427" s="8"/>
      <c r="AB1427" s="8"/>
      <c r="AC1427" s="8"/>
      <c r="AD1427" s="8"/>
      <c r="AE1427" s="8"/>
    </row>
    <row r="1428" spans="20:31" x14ac:dyDescent="0.25">
      <c r="T1428" s="8"/>
      <c r="Y1428" s="8"/>
      <c r="Z1428" s="8"/>
      <c r="AA1428" s="8"/>
      <c r="AB1428" s="8"/>
      <c r="AC1428" s="8"/>
      <c r="AD1428" s="8"/>
      <c r="AE1428" s="8"/>
    </row>
    <row r="1429" spans="20:31" x14ac:dyDescent="0.25">
      <c r="T1429" s="8"/>
      <c r="Y1429" s="8"/>
      <c r="Z1429" s="8"/>
      <c r="AA1429" s="8"/>
      <c r="AB1429" s="8"/>
      <c r="AC1429" s="8"/>
      <c r="AD1429" s="8"/>
      <c r="AE1429" s="8"/>
    </row>
    <row r="1430" spans="20:31" x14ac:dyDescent="0.25">
      <c r="T1430" s="8"/>
      <c r="Y1430" s="8"/>
      <c r="Z1430" s="8"/>
      <c r="AA1430" s="8"/>
      <c r="AB1430" s="8"/>
      <c r="AC1430" s="8"/>
      <c r="AD1430" s="8"/>
      <c r="AE1430" s="8"/>
    </row>
    <row r="1431" spans="20:31" x14ac:dyDescent="0.25">
      <c r="T1431" s="8"/>
      <c r="Y1431" s="8"/>
      <c r="Z1431" s="8"/>
      <c r="AA1431" s="8"/>
      <c r="AB1431" s="8"/>
      <c r="AC1431" s="8"/>
      <c r="AD1431" s="8"/>
      <c r="AE1431" s="8"/>
    </row>
    <row r="1432" spans="20:31" x14ac:dyDescent="0.25">
      <c r="T1432" s="8"/>
      <c r="Y1432" s="8"/>
      <c r="Z1432" s="8"/>
      <c r="AA1432" s="8"/>
      <c r="AB1432" s="8"/>
      <c r="AC1432" s="8"/>
      <c r="AD1432" s="8"/>
      <c r="AE1432" s="8"/>
    </row>
    <row r="1433" spans="20:31" x14ac:dyDescent="0.25">
      <c r="T1433" s="8"/>
      <c r="Y1433" s="8"/>
      <c r="Z1433" s="8"/>
      <c r="AA1433" s="8"/>
      <c r="AB1433" s="8"/>
      <c r="AC1433" s="8"/>
      <c r="AD1433" s="8"/>
      <c r="AE1433" s="8"/>
    </row>
    <row r="1434" spans="20:31" x14ac:dyDescent="0.25">
      <c r="T1434" s="8"/>
      <c r="Y1434" s="8"/>
      <c r="Z1434" s="8"/>
      <c r="AA1434" s="8"/>
      <c r="AB1434" s="8"/>
      <c r="AC1434" s="8"/>
      <c r="AD1434" s="8"/>
      <c r="AE1434" s="8"/>
    </row>
    <row r="1435" spans="20:31" x14ac:dyDescent="0.25">
      <c r="T1435" s="8"/>
      <c r="Y1435" s="8"/>
      <c r="Z1435" s="8"/>
      <c r="AA1435" s="8"/>
      <c r="AB1435" s="8"/>
      <c r="AC1435" s="8"/>
      <c r="AD1435" s="8"/>
      <c r="AE1435" s="8"/>
    </row>
    <row r="1436" spans="20:31" x14ac:dyDescent="0.25">
      <c r="T1436" s="8"/>
      <c r="Y1436" s="8"/>
      <c r="Z1436" s="8"/>
      <c r="AA1436" s="8"/>
      <c r="AB1436" s="8"/>
      <c r="AC1436" s="8"/>
      <c r="AD1436" s="8"/>
      <c r="AE1436" s="8"/>
    </row>
    <row r="1437" spans="20:31" x14ac:dyDescent="0.25">
      <c r="T1437" s="8"/>
      <c r="Y1437" s="8"/>
      <c r="Z1437" s="8"/>
      <c r="AA1437" s="8"/>
      <c r="AB1437" s="8"/>
      <c r="AC1437" s="8"/>
      <c r="AD1437" s="8"/>
      <c r="AE1437" s="8"/>
    </row>
    <row r="1438" spans="20:31" x14ac:dyDescent="0.25">
      <c r="T1438" s="8"/>
      <c r="Y1438" s="8"/>
      <c r="Z1438" s="8"/>
      <c r="AA1438" s="8"/>
      <c r="AB1438" s="8"/>
      <c r="AC1438" s="8"/>
      <c r="AD1438" s="8"/>
      <c r="AE1438" s="8"/>
    </row>
    <row r="1439" spans="20:31" x14ac:dyDescent="0.25">
      <c r="T1439" s="8"/>
      <c r="Y1439" s="8"/>
      <c r="Z1439" s="8"/>
      <c r="AA1439" s="8"/>
      <c r="AB1439" s="8"/>
      <c r="AC1439" s="8"/>
      <c r="AD1439" s="8"/>
      <c r="AE1439" s="8"/>
    </row>
    <row r="1440" spans="20:31" x14ac:dyDescent="0.25">
      <c r="T1440" s="8"/>
      <c r="Y1440" s="8"/>
      <c r="Z1440" s="8"/>
      <c r="AA1440" s="8"/>
      <c r="AB1440" s="8"/>
      <c r="AC1440" s="8"/>
      <c r="AD1440" s="8"/>
      <c r="AE1440" s="8"/>
    </row>
    <row r="1441" spans="20:31" x14ac:dyDescent="0.25">
      <c r="T1441" s="8"/>
      <c r="Y1441" s="8"/>
      <c r="Z1441" s="8"/>
      <c r="AA1441" s="8"/>
      <c r="AB1441" s="8"/>
      <c r="AC1441" s="8"/>
      <c r="AD1441" s="8"/>
      <c r="AE1441" s="8"/>
    </row>
    <row r="1442" spans="20:31" x14ac:dyDescent="0.25">
      <c r="T1442" s="8"/>
      <c r="Y1442" s="8"/>
      <c r="Z1442" s="8"/>
      <c r="AA1442" s="8"/>
      <c r="AB1442" s="8"/>
      <c r="AC1442" s="8"/>
      <c r="AD1442" s="8"/>
      <c r="AE1442" s="8"/>
    </row>
    <row r="1443" spans="20:31" x14ac:dyDescent="0.25">
      <c r="T1443" s="8"/>
      <c r="Y1443" s="8"/>
      <c r="Z1443" s="8"/>
      <c r="AA1443" s="8"/>
      <c r="AB1443" s="8"/>
      <c r="AC1443" s="8"/>
      <c r="AD1443" s="8"/>
      <c r="AE1443" s="8"/>
    </row>
    <row r="1444" spans="20:31" x14ac:dyDescent="0.25">
      <c r="T1444" s="8"/>
      <c r="Y1444" s="8"/>
      <c r="Z1444" s="8"/>
      <c r="AA1444" s="8"/>
      <c r="AB1444" s="8"/>
      <c r="AC1444" s="8"/>
      <c r="AD1444" s="8"/>
      <c r="AE1444" s="8"/>
    </row>
    <row r="1445" spans="20:31" x14ac:dyDescent="0.25">
      <c r="T1445" s="8"/>
      <c r="Y1445" s="8"/>
      <c r="Z1445" s="8"/>
      <c r="AA1445" s="8"/>
      <c r="AB1445" s="8"/>
      <c r="AC1445" s="8"/>
      <c r="AD1445" s="8"/>
      <c r="AE1445" s="8"/>
    </row>
    <row r="1446" spans="20:31" x14ac:dyDescent="0.25">
      <c r="T1446" s="8"/>
      <c r="Y1446" s="8"/>
      <c r="Z1446" s="8"/>
      <c r="AA1446" s="8"/>
      <c r="AB1446" s="8"/>
      <c r="AC1446" s="8"/>
      <c r="AD1446" s="8"/>
      <c r="AE1446" s="8"/>
    </row>
    <row r="1447" spans="20:31" x14ac:dyDescent="0.25">
      <c r="T1447" s="8"/>
      <c r="Y1447" s="8"/>
      <c r="Z1447" s="8"/>
      <c r="AA1447" s="8"/>
      <c r="AB1447" s="8"/>
      <c r="AC1447" s="8"/>
      <c r="AD1447" s="8"/>
      <c r="AE1447" s="8"/>
    </row>
    <row r="1448" spans="20:31" x14ac:dyDescent="0.25">
      <c r="T1448" s="8"/>
      <c r="Y1448" s="8"/>
      <c r="Z1448" s="8"/>
      <c r="AA1448" s="8"/>
      <c r="AB1448" s="8"/>
      <c r="AC1448" s="8"/>
      <c r="AD1448" s="8"/>
      <c r="AE1448" s="8"/>
    </row>
    <row r="1449" spans="20:31" x14ac:dyDescent="0.25">
      <c r="T1449" s="8"/>
      <c r="Y1449" s="8"/>
      <c r="Z1449" s="8"/>
      <c r="AA1449" s="8"/>
      <c r="AB1449" s="8"/>
      <c r="AC1449" s="8"/>
      <c r="AD1449" s="8"/>
      <c r="AE1449" s="8"/>
    </row>
    <row r="1450" spans="20:31" x14ac:dyDescent="0.25">
      <c r="T1450" s="8"/>
      <c r="Y1450" s="8"/>
      <c r="Z1450" s="8"/>
      <c r="AA1450" s="8"/>
      <c r="AB1450" s="8"/>
      <c r="AC1450" s="8"/>
      <c r="AD1450" s="8"/>
      <c r="AE1450" s="8"/>
    </row>
    <row r="1451" spans="20:31" x14ac:dyDescent="0.25">
      <c r="T1451" s="8"/>
      <c r="Y1451" s="8"/>
      <c r="Z1451" s="8"/>
      <c r="AA1451" s="8"/>
      <c r="AB1451" s="8"/>
      <c r="AC1451" s="8"/>
      <c r="AD1451" s="8"/>
      <c r="AE1451" s="8"/>
    </row>
    <row r="1452" spans="20:31" x14ac:dyDescent="0.25">
      <c r="T1452" s="8"/>
      <c r="Y1452" s="8"/>
      <c r="Z1452" s="8"/>
      <c r="AA1452" s="8"/>
      <c r="AB1452" s="8"/>
      <c r="AC1452" s="8"/>
      <c r="AD1452" s="8"/>
      <c r="AE1452" s="8"/>
    </row>
    <row r="1453" spans="20:31" x14ac:dyDescent="0.25">
      <c r="T1453" s="8"/>
      <c r="Y1453" s="8"/>
      <c r="Z1453" s="8"/>
      <c r="AA1453" s="8"/>
      <c r="AB1453" s="8"/>
      <c r="AC1453" s="8"/>
      <c r="AD1453" s="8"/>
      <c r="AE1453" s="8"/>
    </row>
    <row r="1454" spans="20:31" x14ac:dyDescent="0.25">
      <c r="T1454" s="8"/>
      <c r="Y1454" s="8"/>
      <c r="Z1454" s="8"/>
      <c r="AA1454" s="8"/>
      <c r="AB1454" s="8"/>
      <c r="AC1454" s="8"/>
      <c r="AD1454" s="8"/>
      <c r="AE1454" s="8"/>
    </row>
    <row r="1455" spans="20:31" x14ac:dyDescent="0.25">
      <c r="T1455" s="8"/>
      <c r="Y1455" s="8"/>
      <c r="Z1455" s="8"/>
      <c r="AA1455" s="8"/>
      <c r="AB1455" s="8"/>
      <c r="AC1455" s="8"/>
      <c r="AD1455" s="8"/>
      <c r="AE1455" s="8"/>
    </row>
    <row r="1456" spans="20:31" x14ac:dyDescent="0.25">
      <c r="T1456" s="8"/>
      <c r="Y1456" s="8"/>
      <c r="Z1456" s="8"/>
      <c r="AA1456" s="8"/>
      <c r="AB1456" s="8"/>
      <c r="AC1456" s="8"/>
      <c r="AD1456" s="8"/>
      <c r="AE1456" s="8"/>
    </row>
    <row r="1457" spans="20:31" x14ac:dyDescent="0.25">
      <c r="T1457" s="8"/>
      <c r="Y1457" s="8"/>
      <c r="Z1457" s="8"/>
      <c r="AA1457" s="8"/>
      <c r="AB1457" s="8"/>
      <c r="AC1457" s="8"/>
      <c r="AD1457" s="8"/>
      <c r="AE1457" s="8"/>
    </row>
    <row r="1458" spans="20:31" x14ac:dyDescent="0.25">
      <c r="T1458" s="8"/>
      <c r="Y1458" s="8"/>
      <c r="Z1458" s="8"/>
      <c r="AA1458" s="8"/>
      <c r="AB1458" s="8"/>
      <c r="AC1458" s="8"/>
      <c r="AD1458" s="8"/>
      <c r="AE1458" s="8"/>
    </row>
    <row r="1459" spans="20:31" x14ac:dyDescent="0.25">
      <c r="T1459" s="8"/>
      <c r="Y1459" s="8"/>
      <c r="Z1459" s="8"/>
      <c r="AA1459" s="8"/>
      <c r="AB1459" s="8"/>
      <c r="AC1459" s="8"/>
      <c r="AD1459" s="8"/>
      <c r="AE1459" s="8"/>
    </row>
    <row r="1460" spans="20:31" x14ac:dyDescent="0.25">
      <c r="T1460" s="8"/>
      <c r="Y1460" s="8"/>
      <c r="Z1460" s="8"/>
      <c r="AA1460" s="8"/>
      <c r="AB1460" s="8"/>
      <c r="AC1460" s="8"/>
      <c r="AD1460" s="8"/>
      <c r="AE1460" s="8"/>
    </row>
    <row r="1461" spans="20:31" x14ac:dyDescent="0.25">
      <c r="T1461" s="8"/>
      <c r="Y1461" s="8"/>
      <c r="Z1461" s="8"/>
      <c r="AA1461" s="8"/>
      <c r="AB1461" s="8"/>
      <c r="AC1461" s="8"/>
      <c r="AD1461" s="8"/>
      <c r="AE1461" s="8"/>
    </row>
    <row r="1462" spans="20:31" x14ac:dyDescent="0.25">
      <c r="T1462" s="8"/>
      <c r="Y1462" s="8"/>
      <c r="Z1462" s="8"/>
      <c r="AA1462" s="8"/>
      <c r="AB1462" s="8"/>
      <c r="AC1462" s="8"/>
      <c r="AD1462" s="8"/>
      <c r="AE1462" s="8"/>
    </row>
    <row r="1463" spans="20:31" x14ac:dyDescent="0.25">
      <c r="T1463" s="8"/>
      <c r="Y1463" s="8"/>
      <c r="Z1463" s="8"/>
      <c r="AA1463" s="8"/>
      <c r="AB1463" s="8"/>
      <c r="AC1463" s="8"/>
      <c r="AD1463" s="8"/>
      <c r="AE1463" s="8"/>
    </row>
    <row r="1464" spans="20:31" x14ac:dyDescent="0.25">
      <c r="T1464" s="8"/>
      <c r="Y1464" s="8"/>
      <c r="Z1464" s="8"/>
      <c r="AA1464" s="8"/>
      <c r="AB1464" s="8"/>
      <c r="AC1464" s="8"/>
      <c r="AD1464" s="8"/>
      <c r="AE1464" s="8"/>
    </row>
    <row r="1465" spans="20:31" x14ac:dyDescent="0.25">
      <c r="T1465" s="8"/>
      <c r="Y1465" s="8"/>
      <c r="Z1465" s="8"/>
      <c r="AA1465" s="8"/>
      <c r="AB1465" s="8"/>
      <c r="AC1465" s="8"/>
      <c r="AD1465" s="8"/>
      <c r="AE1465" s="8"/>
    </row>
    <row r="1466" spans="20:31" x14ac:dyDescent="0.25">
      <c r="T1466" s="8"/>
      <c r="Y1466" s="8"/>
      <c r="Z1466" s="8"/>
      <c r="AA1466" s="8"/>
      <c r="AB1466" s="8"/>
      <c r="AC1466" s="8"/>
      <c r="AD1466" s="8"/>
      <c r="AE1466" s="8"/>
    </row>
    <row r="1467" spans="20:31" x14ac:dyDescent="0.25">
      <c r="T1467" s="8"/>
      <c r="Y1467" s="8"/>
      <c r="Z1467" s="8"/>
      <c r="AA1467" s="8"/>
      <c r="AB1467" s="8"/>
      <c r="AC1467" s="8"/>
      <c r="AD1467" s="8"/>
      <c r="AE1467" s="8"/>
    </row>
    <row r="1468" spans="20:31" x14ac:dyDescent="0.25">
      <c r="T1468" s="8"/>
      <c r="Y1468" s="8"/>
      <c r="Z1468" s="8"/>
      <c r="AA1468" s="8"/>
      <c r="AB1468" s="8"/>
      <c r="AC1468" s="8"/>
      <c r="AD1468" s="8"/>
      <c r="AE1468" s="8"/>
    </row>
    <row r="1469" spans="20:31" x14ac:dyDescent="0.25">
      <c r="T1469" s="8"/>
      <c r="Y1469" s="8"/>
      <c r="Z1469" s="8"/>
      <c r="AA1469" s="8"/>
      <c r="AB1469" s="8"/>
      <c r="AC1469" s="8"/>
      <c r="AD1469" s="8"/>
      <c r="AE1469" s="8"/>
    </row>
    <row r="1470" spans="20:31" x14ac:dyDescent="0.25">
      <c r="T1470" s="8"/>
      <c r="Y1470" s="8"/>
      <c r="Z1470" s="8"/>
      <c r="AA1470" s="8"/>
      <c r="AB1470" s="8"/>
      <c r="AC1470" s="8"/>
      <c r="AD1470" s="8"/>
      <c r="AE1470" s="8"/>
    </row>
    <row r="1471" spans="20:31" x14ac:dyDescent="0.25">
      <c r="T1471" s="8"/>
      <c r="Y1471" s="8"/>
      <c r="Z1471" s="8"/>
      <c r="AA1471" s="8"/>
      <c r="AB1471" s="8"/>
      <c r="AC1471" s="8"/>
      <c r="AD1471" s="8"/>
      <c r="AE1471" s="8"/>
    </row>
    <row r="1472" spans="20:31" x14ac:dyDescent="0.25">
      <c r="T1472" s="8"/>
      <c r="Y1472" s="8"/>
      <c r="Z1472" s="8"/>
      <c r="AA1472" s="8"/>
      <c r="AB1472" s="8"/>
      <c r="AC1472" s="8"/>
      <c r="AD1472" s="8"/>
      <c r="AE1472" s="8"/>
    </row>
    <row r="1473" spans="20:31" x14ac:dyDescent="0.25">
      <c r="T1473" s="8"/>
      <c r="Y1473" s="8"/>
      <c r="Z1473" s="8"/>
      <c r="AA1473" s="8"/>
      <c r="AB1473" s="8"/>
      <c r="AC1473" s="8"/>
      <c r="AD1473" s="8"/>
      <c r="AE1473" s="8"/>
    </row>
    <row r="1474" spans="20:31" x14ac:dyDescent="0.25">
      <c r="T1474" s="8"/>
      <c r="Y1474" s="8"/>
      <c r="Z1474" s="8"/>
      <c r="AA1474" s="8"/>
      <c r="AB1474" s="8"/>
      <c r="AC1474" s="8"/>
      <c r="AD1474" s="8"/>
      <c r="AE1474" s="8"/>
    </row>
    <row r="1475" spans="20:31" x14ac:dyDescent="0.25">
      <c r="T1475" s="8"/>
      <c r="Y1475" s="8"/>
      <c r="Z1475" s="8"/>
      <c r="AA1475" s="8"/>
      <c r="AB1475" s="8"/>
      <c r="AC1475" s="8"/>
      <c r="AD1475" s="8"/>
      <c r="AE1475" s="8"/>
    </row>
    <row r="1476" spans="20:31" x14ac:dyDescent="0.25">
      <c r="T1476" s="8"/>
      <c r="Y1476" s="8"/>
      <c r="Z1476" s="8"/>
      <c r="AA1476" s="8"/>
      <c r="AB1476" s="8"/>
      <c r="AC1476" s="8"/>
      <c r="AD1476" s="8"/>
      <c r="AE1476" s="8"/>
    </row>
    <row r="1477" spans="20:31" x14ac:dyDescent="0.25">
      <c r="T1477" s="8"/>
      <c r="Y1477" s="8"/>
      <c r="Z1477" s="8"/>
      <c r="AA1477" s="8"/>
      <c r="AB1477" s="8"/>
      <c r="AC1477" s="8"/>
      <c r="AD1477" s="8"/>
      <c r="AE1477" s="8"/>
    </row>
    <row r="1478" spans="20:31" x14ac:dyDescent="0.25">
      <c r="T1478" s="8"/>
      <c r="Y1478" s="8"/>
      <c r="Z1478" s="8"/>
      <c r="AA1478" s="8"/>
      <c r="AB1478" s="8"/>
      <c r="AC1478" s="8"/>
      <c r="AD1478" s="8"/>
      <c r="AE1478" s="8"/>
    </row>
    <row r="1479" spans="20:31" x14ac:dyDescent="0.25">
      <c r="T1479" s="8"/>
      <c r="Y1479" s="8"/>
      <c r="Z1479" s="8"/>
      <c r="AA1479" s="8"/>
      <c r="AB1479" s="8"/>
      <c r="AC1479" s="8"/>
      <c r="AD1479" s="8"/>
      <c r="AE1479" s="8"/>
    </row>
    <row r="1480" spans="20:31" x14ac:dyDescent="0.25">
      <c r="T1480" s="8"/>
      <c r="Y1480" s="8"/>
      <c r="Z1480" s="8"/>
      <c r="AA1480" s="8"/>
      <c r="AB1480" s="8"/>
      <c r="AC1480" s="8"/>
      <c r="AD1480" s="8"/>
      <c r="AE1480" s="8"/>
    </row>
    <row r="1481" spans="20:31" x14ac:dyDescent="0.25">
      <c r="T1481" s="8"/>
      <c r="Y1481" s="8"/>
      <c r="Z1481" s="8"/>
      <c r="AA1481" s="8"/>
      <c r="AB1481" s="8"/>
      <c r="AC1481" s="8"/>
      <c r="AD1481" s="8"/>
      <c r="AE1481" s="8"/>
    </row>
    <row r="1482" spans="20:31" x14ac:dyDescent="0.25">
      <c r="T1482" s="8"/>
      <c r="Y1482" s="8"/>
      <c r="Z1482" s="8"/>
      <c r="AA1482" s="8"/>
      <c r="AB1482" s="8"/>
      <c r="AC1482" s="8"/>
      <c r="AD1482" s="8"/>
      <c r="AE1482" s="8"/>
    </row>
    <row r="1483" spans="20:31" x14ac:dyDescent="0.25">
      <c r="T1483" s="8"/>
      <c r="Y1483" s="8"/>
      <c r="Z1483" s="8"/>
      <c r="AA1483" s="8"/>
      <c r="AB1483" s="8"/>
      <c r="AC1483" s="8"/>
      <c r="AD1483" s="8"/>
      <c r="AE1483" s="8"/>
    </row>
    <row r="1484" spans="20:31" x14ac:dyDescent="0.25">
      <c r="T1484" s="8"/>
      <c r="Y1484" s="8"/>
      <c r="Z1484" s="8"/>
      <c r="AA1484" s="8"/>
      <c r="AB1484" s="8"/>
      <c r="AC1484" s="8"/>
      <c r="AD1484" s="8"/>
      <c r="AE1484" s="8"/>
    </row>
    <row r="1485" spans="20:31" x14ac:dyDescent="0.25">
      <c r="T1485" s="8"/>
      <c r="Y1485" s="8"/>
      <c r="Z1485" s="8"/>
      <c r="AA1485" s="8"/>
      <c r="AB1485" s="8"/>
      <c r="AC1485" s="8"/>
      <c r="AD1485" s="8"/>
      <c r="AE1485" s="8"/>
    </row>
    <row r="1486" spans="20:31" x14ac:dyDescent="0.25">
      <c r="T1486" s="8"/>
      <c r="Y1486" s="8"/>
      <c r="Z1486" s="8"/>
      <c r="AA1486" s="8"/>
      <c r="AB1486" s="8"/>
      <c r="AC1486" s="8"/>
      <c r="AD1486" s="8"/>
      <c r="AE1486" s="8"/>
    </row>
    <row r="1487" spans="20:31" x14ac:dyDescent="0.25">
      <c r="T1487" s="8"/>
      <c r="Y1487" s="8"/>
      <c r="Z1487" s="8"/>
      <c r="AA1487" s="8"/>
      <c r="AB1487" s="8"/>
      <c r="AC1487" s="8"/>
      <c r="AD1487" s="8"/>
      <c r="AE1487" s="8"/>
    </row>
    <row r="1488" spans="20:31" x14ac:dyDescent="0.25">
      <c r="T1488" s="8"/>
      <c r="Y1488" s="8"/>
      <c r="Z1488" s="8"/>
      <c r="AA1488" s="8"/>
      <c r="AB1488" s="8"/>
      <c r="AC1488" s="8"/>
      <c r="AD1488" s="8"/>
      <c r="AE1488" s="8"/>
    </row>
    <row r="1489" spans="20:31" x14ac:dyDescent="0.25">
      <c r="T1489" s="8"/>
      <c r="Y1489" s="8"/>
      <c r="Z1489" s="8"/>
      <c r="AA1489" s="8"/>
      <c r="AB1489" s="8"/>
      <c r="AC1489" s="8"/>
      <c r="AD1489" s="8"/>
      <c r="AE1489" s="8"/>
    </row>
    <row r="1490" spans="20:31" x14ac:dyDescent="0.25">
      <c r="T1490" s="8"/>
      <c r="Y1490" s="8"/>
      <c r="Z1490" s="8"/>
      <c r="AA1490" s="8"/>
      <c r="AB1490" s="8"/>
      <c r="AC1490" s="8"/>
      <c r="AD1490" s="8"/>
      <c r="AE1490" s="8"/>
    </row>
    <row r="1491" spans="20:31" x14ac:dyDescent="0.25">
      <c r="T1491" s="8"/>
      <c r="Y1491" s="8"/>
      <c r="Z1491" s="8"/>
      <c r="AA1491" s="8"/>
      <c r="AB1491" s="8"/>
      <c r="AC1491" s="8"/>
      <c r="AD1491" s="8"/>
      <c r="AE1491" s="8"/>
    </row>
    <row r="1492" spans="20:31" x14ac:dyDescent="0.25">
      <c r="T1492" s="8"/>
      <c r="Y1492" s="8"/>
      <c r="Z1492" s="8"/>
      <c r="AA1492" s="8"/>
      <c r="AB1492" s="8"/>
      <c r="AC1492" s="8"/>
      <c r="AD1492" s="8"/>
      <c r="AE1492" s="8"/>
    </row>
    <row r="1493" spans="20:31" x14ac:dyDescent="0.25">
      <c r="T1493" s="8"/>
      <c r="Y1493" s="8"/>
      <c r="Z1493" s="8"/>
      <c r="AA1493" s="8"/>
      <c r="AB1493" s="8"/>
      <c r="AC1493" s="8"/>
      <c r="AD1493" s="8"/>
      <c r="AE1493" s="8"/>
    </row>
    <row r="1494" spans="20:31" x14ac:dyDescent="0.25">
      <c r="T1494" s="8"/>
      <c r="Y1494" s="8"/>
      <c r="Z1494" s="8"/>
      <c r="AA1494" s="8"/>
      <c r="AB1494" s="8"/>
      <c r="AC1494" s="8"/>
      <c r="AD1494" s="8"/>
      <c r="AE1494" s="8"/>
    </row>
    <row r="1495" spans="20:31" x14ac:dyDescent="0.25">
      <c r="T1495" s="8"/>
      <c r="Y1495" s="8"/>
      <c r="Z1495" s="8"/>
      <c r="AA1495" s="8"/>
      <c r="AB1495" s="8"/>
      <c r="AC1495" s="8"/>
      <c r="AD1495" s="8"/>
      <c r="AE1495" s="8"/>
    </row>
    <row r="1496" spans="20:31" x14ac:dyDescent="0.25">
      <c r="T1496" s="8"/>
      <c r="Y1496" s="8"/>
      <c r="Z1496" s="8"/>
      <c r="AA1496" s="8"/>
      <c r="AB1496" s="8"/>
      <c r="AC1496" s="8"/>
      <c r="AD1496" s="8"/>
      <c r="AE1496" s="8"/>
    </row>
    <row r="1497" spans="20:31" x14ac:dyDescent="0.25">
      <c r="T1497" s="8"/>
      <c r="Y1497" s="8"/>
      <c r="Z1497" s="8"/>
      <c r="AA1497" s="8"/>
      <c r="AB1497" s="8"/>
      <c r="AC1497" s="8"/>
      <c r="AD1497" s="8"/>
      <c r="AE1497" s="8"/>
    </row>
    <row r="1498" spans="20:31" x14ac:dyDescent="0.25">
      <c r="T1498" s="8"/>
      <c r="Y1498" s="8"/>
      <c r="Z1498" s="8"/>
      <c r="AA1498" s="8"/>
      <c r="AB1498" s="8"/>
      <c r="AC1498" s="8"/>
      <c r="AD1498" s="8"/>
      <c r="AE1498" s="8"/>
    </row>
    <row r="1499" spans="20:31" x14ac:dyDescent="0.25">
      <c r="T1499" s="8"/>
      <c r="Y1499" s="8"/>
      <c r="Z1499" s="8"/>
      <c r="AA1499" s="8"/>
      <c r="AB1499" s="8"/>
      <c r="AC1499" s="8"/>
      <c r="AD1499" s="8"/>
      <c r="AE1499" s="8"/>
    </row>
    <row r="1500" spans="20:31" x14ac:dyDescent="0.25">
      <c r="T1500" s="8"/>
      <c r="Y1500" s="8"/>
      <c r="Z1500" s="8"/>
      <c r="AA1500" s="8"/>
      <c r="AB1500" s="8"/>
      <c r="AC1500" s="8"/>
      <c r="AD1500" s="8"/>
      <c r="AE1500" s="8"/>
    </row>
    <row r="1501" spans="20:31" x14ac:dyDescent="0.25">
      <c r="T1501" s="8"/>
      <c r="Y1501" s="8"/>
      <c r="Z1501" s="8"/>
      <c r="AA1501" s="8"/>
      <c r="AB1501" s="8"/>
      <c r="AC1501" s="8"/>
      <c r="AD1501" s="8"/>
      <c r="AE1501" s="8"/>
    </row>
    <row r="1502" spans="20:31" x14ac:dyDescent="0.25">
      <c r="T1502" s="8"/>
      <c r="Y1502" s="8"/>
      <c r="Z1502" s="8"/>
      <c r="AA1502" s="8"/>
      <c r="AB1502" s="8"/>
      <c r="AC1502" s="8"/>
      <c r="AD1502" s="8"/>
      <c r="AE1502" s="8"/>
    </row>
    <row r="1503" spans="20:31" x14ac:dyDescent="0.25">
      <c r="T1503" s="8"/>
      <c r="Y1503" s="8"/>
      <c r="Z1503" s="8"/>
      <c r="AA1503" s="8"/>
      <c r="AB1503" s="8"/>
      <c r="AC1503" s="8"/>
      <c r="AD1503" s="8"/>
      <c r="AE1503" s="8"/>
    </row>
    <row r="1504" spans="20:31" x14ac:dyDescent="0.25">
      <c r="T1504" s="8"/>
      <c r="Y1504" s="8"/>
      <c r="Z1504" s="8"/>
      <c r="AA1504" s="8"/>
      <c r="AB1504" s="8"/>
      <c r="AC1504" s="8"/>
      <c r="AD1504" s="8"/>
      <c r="AE1504" s="8"/>
    </row>
    <row r="1505" spans="20:31" x14ac:dyDescent="0.25">
      <c r="T1505" s="8"/>
      <c r="Y1505" s="8"/>
      <c r="Z1505" s="8"/>
      <c r="AA1505" s="8"/>
      <c r="AB1505" s="8"/>
      <c r="AC1505" s="8"/>
      <c r="AD1505" s="8"/>
      <c r="AE1505" s="8"/>
    </row>
    <row r="1506" spans="20:31" x14ac:dyDescent="0.25">
      <c r="T1506" s="8"/>
      <c r="Y1506" s="8"/>
      <c r="Z1506" s="8"/>
      <c r="AA1506" s="8"/>
      <c r="AB1506" s="8"/>
      <c r="AC1506" s="8"/>
      <c r="AD1506" s="8"/>
      <c r="AE1506" s="8"/>
    </row>
    <row r="1507" spans="20:31" x14ac:dyDescent="0.25">
      <c r="T1507" s="8"/>
      <c r="Y1507" s="8"/>
      <c r="Z1507" s="8"/>
      <c r="AA1507" s="8"/>
      <c r="AB1507" s="8"/>
      <c r="AC1507" s="8"/>
      <c r="AD1507" s="8"/>
      <c r="AE1507" s="8"/>
    </row>
    <row r="1508" spans="20:31" x14ac:dyDescent="0.25">
      <c r="T1508" s="8"/>
      <c r="Y1508" s="8"/>
      <c r="Z1508" s="8"/>
      <c r="AA1508" s="8"/>
      <c r="AB1508" s="8"/>
      <c r="AC1508" s="8"/>
      <c r="AD1508" s="8"/>
      <c r="AE1508" s="8"/>
    </row>
    <row r="1509" spans="20:31" x14ac:dyDescent="0.25">
      <c r="T1509" s="8"/>
      <c r="Y1509" s="8"/>
      <c r="Z1509" s="8"/>
      <c r="AA1509" s="8"/>
      <c r="AB1509" s="8"/>
      <c r="AC1509" s="8"/>
      <c r="AD1509" s="8"/>
      <c r="AE1509" s="8"/>
    </row>
    <row r="1510" spans="20:31" x14ac:dyDescent="0.25">
      <c r="T1510" s="8"/>
      <c r="Y1510" s="8"/>
      <c r="Z1510" s="8"/>
      <c r="AA1510" s="8"/>
      <c r="AB1510" s="8"/>
      <c r="AC1510" s="8"/>
      <c r="AD1510" s="8"/>
      <c r="AE1510" s="8"/>
    </row>
    <row r="1511" spans="20:31" x14ac:dyDescent="0.25">
      <c r="T1511" s="8"/>
      <c r="Y1511" s="8"/>
      <c r="Z1511" s="8"/>
      <c r="AA1511" s="8"/>
      <c r="AB1511" s="8"/>
      <c r="AC1511" s="8"/>
      <c r="AD1511" s="8"/>
      <c r="AE1511" s="8"/>
    </row>
    <row r="1512" spans="20:31" x14ac:dyDescent="0.25">
      <c r="T1512" s="8"/>
      <c r="Y1512" s="8"/>
      <c r="Z1512" s="8"/>
      <c r="AA1512" s="8"/>
      <c r="AB1512" s="8"/>
      <c r="AC1512" s="8"/>
      <c r="AD1512" s="8"/>
      <c r="AE1512" s="8"/>
    </row>
    <row r="1513" spans="20:31" x14ac:dyDescent="0.25">
      <c r="T1513" s="8"/>
      <c r="Y1513" s="8"/>
      <c r="Z1513" s="8"/>
      <c r="AA1513" s="8"/>
      <c r="AB1513" s="8"/>
      <c r="AC1513" s="8"/>
      <c r="AD1513" s="8"/>
      <c r="AE1513" s="8"/>
    </row>
    <row r="1514" spans="20:31" x14ac:dyDescent="0.25">
      <c r="T1514" s="8"/>
      <c r="Y1514" s="8"/>
      <c r="Z1514" s="8"/>
      <c r="AA1514" s="8"/>
      <c r="AB1514" s="8"/>
      <c r="AC1514" s="8"/>
      <c r="AD1514" s="8"/>
      <c r="AE1514" s="8"/>
    </row>
    <row r="1515" spans="20:31" x14ac:dyDescent="0.25">
      <c r="T1515" s="8"/>
      <c r="Y1515" s="8"/>
      <c r="Z1515" s="8"/>
      <c r="AA1515" s="8"/>
      <c r="AB1515" s="8"/>
      <c r="AC1515" s="8"/>
      <c r="AD1515" s="8"/>
      <c r="AE1515" s="8"/>
    </row>
    <row r="1516" spans="20:31" x14ac:dyDescent="0.25">
      <c r="T1516" s="8"/>
      <c r="Y1516" s="8"/>
      <c r="Z1516" s="8"/>
      <c r="AA1516" s="8"/>
      <c r="AB1516" s="8"/>
      <c r="AC1516" s="8"/>
      <c r="AD1516" s="8"/>
      <c r="AE1516" s="8"/>
    </row>
    <row r="1517" spans="20:31" x14ac:dyDescent="0.25">
      <c r="T1517" s="8"/>
      <c r="Y1517" s="8"/>
      <c r="Z1517" s="8"/>
      <c r="AA1517" s="8"/>
      <c r="AB1517" s="8"/>
      <c r="AC1517" s="8"/>
      <c r="AD1517" s="8"/>
      <c r="AE1517" s="8"/>
    </row>
    <row r="1518" spans="20:31" x14ac:dyDescent="0.25">
      <c r="T1518" s="8"/>
      <c r="Y1518" s="8"/>
      <c r="Z1518" s="8"/>
      <c r="AA1518" s="8"/>
      <c r="AB1518" s="8"/>
      <c r="AC1518" s="8"/>
      <c r="AD1518" s="8"/>
      <c r="AE1518" s="8"/>
    </row>
    <row r="1519" spans="20:31" x14ac:dyDescent="0.25">
      <c r="T1519" s="8"/>
      <c r="Y1519" s="8"/>
      <c r="Z1519" s="8"/>
      <c r="AA1519" s="8"/>
      <c r="AB1519" s="8"/>
      <c r="AC1519" s="8"/>
      <c r="AD1519" s="8"/>
      <c r="AE1519" s="8"/>
    </row>
    <row r="1520" spans="20:31" x14ac:dyDescent="0.25">
      <c r="T1520" s="8"/>
      <c r="Y1520" s="8"/>
      <c r="Z1520" s="8"/>
      <c r="AA1520" s="8"/>
      <c r="AB1520" s="8"/>
      <c r="AC1520" s="8"/>
      <c r="AD1520" s="8"/>
      <c r="AE1520" s="8"/>
    </row>
    <row r="1521" spans="20:31" x14ac:dyDescent="0.25">
      <c r="T1521" s="8"/>
      <c r="Y1521" s="8"/>
      <c r="Z1521" s="8"/>
      <c r="AA1521" s="8"/>
      <c r="AB1521" s="8"/>
      <c r="AC1521" s="8"/>
      <c r="AD1521" s="8"/>
      <c r="AE1521" s="8"/>
    </row>
    <row r="1522" spans="20:31" x14ac:dyDescent="0.25">
      <c r="T1522" s="8"/>
      <c r="Y1522" s="8"/>
      <c r="Z1522" s="8"/>
      <c r="AA1522" s="8"/>
      <c r="AB1522" s="8"/>
      <c r="AC1522" s="8"/>
      <c r="AD1522" s="8"/>
      <c r="AE1522" s="8"/>
    </row>
    <row r="1523" spans="20:31" x14ac:dyDescent="0.25">
      <c r="T1523" s="8"/>
      <c r="Y1523" s="8"/>
      <c r="Z1523" s="8"/>
      <c r="AA1523" s="8"/>
      <c r="AB1523" s="8"/>
      <c r="AC1523" s="8"/>
      <c r="AD1523" s="8"/>
      <c r="AE1523" s="8"/>
    </row>
    <row r="1524" spans="20:31" x14ac:dyDescent="0.25">
      <c r="T1524" s="8"/>
      <c r="Y1524" s="8"/>
      <c r="Z1524" s="8"/>
      <c r="AA1524" s="8"/>
      <c r="AB1524" s="8"/>
      <c r="AC1524" s="8"/>
      <c r="AD1524" s="8"/>
      <c r="AE1524" s="8"/>
    </row>
    <row r="1525" spans="20:31" x14ac:dyDescent="0.25">
      <c r="T1525" s="8"/>
      <c r="Y1525" s="8"/>
      <c r="Z1525" s="8"/>
      <c r="AA1525" s="8"/>
      <c r="AB1525" s="8"/>
      <c r="AC1525" s="8"/>
      <c r="AD1525" s="8"/>
      <c r="AE1525" s="8"/>
    </row>
    <row r="1526" spans="20:31" x14ac:dyDescent="0.25">
      <c r="T1526" s="8"/>
      <c r="Y1526" s="8"/>
      <c r="Z1526" s="8"/>
      <c r="AA1526" s="8"/>
      <c r="AB1526" s="8"/>
      <c r="AC1526" s="8"/>
      <c r="AD1526" s="8"/>
      <c r="AE1526" s="8"/>
    </row>
    <row r="1527" spans="20:31" x14ac:dyDescent="0.25">
      <c r="T1527" s="8"/>
      <c r="Y1527" s="8"/>
      <c r="Z1527" s="8"/>
      <c r="AA1527" s="8"/>
      <c r="AB1527" s="8"/>
      <c r="AC1527" s="8"/>
      <c r="AD1527" s="8"/>
      <c r="AE1527" s="8"/>
    </row>
    <row r="1528" spans="20:31" x14ac:dyDescent="0.25">
      <c r="T1528" s="8"/>
      <c r="Y1528" s="8"/>
      <c r="Z1528" s="8"/>
      <c r="AA1528" s="8"/>
      <c r="AB1528" s="8"/>
      <c r="AC1528" s="8"/>
      <c r="AD1528" s="8"/>
      <c r="AE1528" s="8"/>
    </row>
    <row r="1529" spans="20:31" x14ac:dyDescent="0.25">
      <c r="T1529" s="8"/>
      <c r="Y1529" s="8"/>
      <c r="Z1529" s="8"/>
      <c r="AA1529" s="8"/>
      <c r="AB1529" s="8"/>
      <c r="AC1529" s="8"/>
      <c r="AD1529" s="8"/>
      <c r="AE1529" s="8"/>
    </row>
    <row r="1530" spans="20:31" x14ac:dyDescent="0.25">
      <c r="T1530" s="8"/>
      <c r="Y1530" s="8"/>
      <c r="Z1530" s="8"/>
      <c r="AA1530" s="8"/>
      <c r="AB1530" s="8"/>
      <c r="AC1530" s="8"/>
      <c r="AD1530" s="8"/>
      <c r="AE1530" s="8"/>
    </row>
    <row r="1531" spans="20:31" x14ac:dyDescent="0.25">
      <c r="T1531" s="8"/>
      <c r="Y1531" s="8"/>
      <c r="Z1531" s="8"/>
      <c r="AA1531" s="8"/>
      <c r="AB1531" s="8"/>
      <c r="AC1531" s="8"/>
      <c r="AD1531" s="8"/>
      <c r="AE1531" s="8"/>
    </row>
    <row r="1532" spans="20:31" x14ac:dyDescent="0.25">
      <c r="T1532" s="8"/>
      <c r="Y1532" s="8"/>
      <c r="Z1532" s="8"/>
      <c r="AA1532" s="8"/>
      <c r="AB1532" s="8"/>
      <c r="AC1532" s="8"/>
      <c r="AD1532" s="8"/>
      <c r="AE1532" s="8"/>
    </row>
    <row r="1533" spans="20:31" x14ac:dyDescent="0.25">
      <c r="T1533" s="8"/>
      <c r="Y1533" s="8"/>
      <c r="Z1533" s="8"/>
      <c r="AA1533" s="8"/>
      <c r="AB1533" s="8"/>
      <c r="AC1533" s="8"/>
      <c r="AD1533" s="8"/>
      <c r="AE1533" s="8"/>
    </row>
    <row r="1534" spans="20:31" x14ac:dyDescent="0.25">
      <c r="T1534" s="8"/>
      <c r="Y1534" s="8"/>
      <c r="Z1534" s="8"/>
      <c r="AA1534" s="8"/>
      <c r="AB1534" s="8"/>
      <c r="AC1534" s="8"/>
      <c r="AD1534" s="8"/>
      <c r="AE1534" s="8"/>
    </row>
    <row r="1535" spans="20:31" x14ac:dyDescent="0.25">
      <c r="T1535" s="8"/>
      <c r="Y1535" s="8"/>
      <c r="Z1535" s="8"/>
      <c r="AA1535" s="8"/>
      <c r="AB1535" s="8"/>
      <c r="AC1535" s="8"/>
      <c r="AD1535" s="8"/>
      <c r="AE1535" s="8"/>
    </row>
    <row r="1536" spans="20:31" x14ac:dyDescent="0.25">
      <c r="T1536" s="8"/>
      <c r="Y1536" s="8"/>
      <c r="Z1536" s="8"/>
      <c r="AA1536" s="8"/>
      <c r="AB1536" s="8"/>
      <c r="AC1536" s="8"/>
      <c r="AD1536" s="8"/>
      <c r="AE1536" s="8"/>
    </row>
    <row r="1537" spans="20:31" x14ac:dyDescent="0.25">
      <c r="T1537" s="8"/>
      <c r="Y1537" s="8"/>
      <c r="Z1537" s="8"/>
      <c r="AA1537" s="8"/>
      <c r="AB1537" s="8"/>
      <c r="AC1537" s="8"/>
      <c r="AD1537" s="8"/>
      <c r="AE1537" s="8"/>
    </row>
    <row r="1538" spans="20:31" x14ac:dyDescent="0.25">
      <c r="T1538" s="8"/>
      <c r="Y1538" s="8"/>
      <c r="Z1538" s="8"/>
      <c r="AA1538" s="8"/>
      <c r="AB1538" s="8"/>
      <c r="AC1538" s="8"/>
      <c r="AD1538" s="8"/>
      <c r="AE1538" s="8"/>
    </row>
    <row r="1539" spans="20:31" x14ac:dyDescent="0.25">
      <c r="T1539" s="8"/>
      <c r="Y1539" s="8"/>
      <c r="Z1539" s="8"/>
      <c r="AA1539" s="8"/>
      <c r="AB1539" s="8"/>
      <c r="AC1539" s="8"/>
      <c r="AD1539" s="8"/>
      <c r="AE1539" s="8"/>
    </row>
    <row r="1540" spans="20:31" x14ac:dyDescent="0.25">
      <c r="T1540" s="8"/>
      <c r="Y1540" s="8"/>
      <c r="Z1540" s="8"/>
      <c r="AA1540" s="8"/>
      <c r="AB1540" s="8"/>
      <c r="AC1540" s="8"/>
      <c r="AD1540" s="8"/>
      <c r="AE1540" s="8"/>
    </row>
    <row r="1541" spans="20:31" x14ac:dyDescent="0.25">
      <c r="T1541" s="8"/>
      <c r="Y1541" s="8"/>
      <c r="Z1541" s="8"/>
      <c r="AA1541" s="8"/>
      <c r="AB1541" s="8"/>
      <c r="AC1541" s="8"/>
      <c r="AD1541" s="8"/>
      <c r="AE1541" s="8"/>
    </row>
    <row r="1542" spans="20:31" x14ac:dyDescent="0.25">
      <c r="T1542" s="8"/>
      <c r="Y1542" s="8"/>
      <c r="Z1542" s="8"/>
      <c r="AA1542" s="8"/>
      <c r="AB1542" s="8"/>
      <c r="AC1542" s="8"/>
      <c r="AD1542" s="8"/>
      <c r="AE1542" s="8"/>
    </row>
    <row r="1543" spans="20:31" x14ac:dyDescent="0.25">
      <c r="T1543" s="8"/>
      <c r="Y1543" s="8"/>
      <c r="Z1543" s="8"/>
      <c r="AA1543" s="8"/>
      <c r="AB1543" s="8"/>
      <c r="AC1543" s="8"/>
      <c r="AD1543" s="8"/>
      <c r="AE1543" s="8"/>
    </row>
    <row r="1544" spans="20:31" x14ac:dyDescent="0.25">
      <c r="T1544" s="8"/>
      <c r="Y1544" s="8"/>
      <c r="Z1544" s="8"/>
      <c r="AA1544" s="8"/>
      <c r="AB1544" s="8"/>
      <c r="AC1544" s="8"/>
      <c r="AD1544" s="8"/>
      <c r="AE1544" s="8"/>
    </row>
    <row r="1545" spans="20:31" x14ac:dyDescent="0.25">
      <c r="T1545" s="8"/>
      <c r="Y1545" s="8"/>
      <c r="Z1545" s="8"/>
      <c r="AA1545" s="8"/>
      <c r="AB1545" s="8"/>
      <c r="AC1545" s="8"/>
      <c r="AD1545" s="8"/>
      <c r="AE1545" s="8"/>
    </row>
    <row r="1546" spans="20:31" x14ac:dyDescent="0.25">
      <c r="T1546" s="8"/>
      <c r="Y1546" s="8"/>
      <c r="Z1546" s="8"/>
      <c r="AA1546" s="8"/>
      <c r="AB1546" s="8"/>
      <c r="AC1546" s="8"/>
      <c r="AD1546" s="8"/>
      <c r="AE1546" s="8"/>
    </row>
    <row r="1547" spans="20:31" x14ac:dyDescent="0.25">
      <c r="T1547" s="8"/>
      <c r="Y1547" s="8"/>
      <c r="Z1547" s="8"/>
      <c r="AA1547" s="8"/>
      <c r="AB1547" s="8"/>
      <c r="AC1547" s="8"/>
      <c r="AD1547" s="8"/>
      <c r="AE1547" s="8"/>
    </row>
    <row r="1548" spans="20:31" x14ac:dyDescent="0.25">
      <c r="T1548" s="8"/>
      <c r="Y1548" s="8"/>
      <c r="Z1548" s="8"/>
      <c r="AA1548" s="8"/>
      <c r="AB1548" s="8"/>
      <c r="AC1548" s="8"/>
      <c r="AD1548" s="8"/>
      <c r="AE1548" s="8"/>
    </row>
    <row r="1549" spans="20:31" x14ac:dyDescent="0.25">
      <c r="T1549" s="8"/>
      <c r="Y1549" s="8"/>
      <c r="Z1549" s="8"/>
      <c r="AA1549" s="8"/>
      <c r="AB1549" s="8"/>
      <c r="AC1549" s="8"/>
      <c r="AD1549" s="8"/>
      <c r="AE1549" s="8"/>
    </row>
    <row r="1550" spans="20:31" x14ac:dyDescent="0.25">
      <c r="T1550" s="8"/>
      <c r="Y1550" s="8"/>
      <c r="Z1550" s="8"/>
      <c r="AA1550" s="8"/>
      <c r="AB1550" s="8"/>
      <c r="AC1550" s="8"/>
      <c r="AD1550" s="8"/>
      <c r="AE1550" s="8"/>
    </row>
    <row r="1551" spans="20:31" x14ac:dyDescent="0.25">
      <c r="T1551" s="8"/>
      <c r="Y1551" s="8"/>
      <c r="Z1551" s="8"/>
      <c r="AA1551" s="8"/>
      <c r="AB1551" s="8"/>
      <c r="AC1551" s="8"/>
      <c r="AD1551" s="8"/>
      <c r="AE1551" s="8"/>
    </row>
    <row r="1552" spans="20:31" x14ac:dyDescent="0.25">
      <c r="T1552" s="8"/>
      <c r="Y1552" s="8"/>
      <c r="Z1552" s="8"/>
      <c r="AA1552" s="8"/>
      <c r="AB1552" s="8"/>
      <c r="AC1552" s="8"/>
      <c r="AD1552" s="8"/>
      <c r="AE1552" s="8"/>
    </row>
    <row r="1553" spans="20:31" x14ac:dyDescent="0.25">
      <c r="T1553" s="8"/>
      <c r="Y1553" s="8"/>
      <c r="Z1553" s="8"/>
      <c r="AA1553" s="8"/>
      <c r="AB1553" s="8"/>
      <c r="AC1553" s="8"/>
      <c r="AD1553" s="8"/>
      <c r="AE1553" s="8"/>
    </row>
    <row r="1554" spans="20:31" x14ac:dyDescent="0.25">
      <c r="T1554" s="8"/>
      <c r="Y1554" s="8"/>
      <c r="Z1554" s="8"/>
      <c r="AA1554" s="8"/>
      <c r="AB1554" s="8"/>
      <c r="AC1554" s="8"/>
      <c r="AD1554" s="8"/>
      <c r="AE1554" s="8"/>
    </row>
    <row r="1555" spans="20:31" x14ac:dyDescent="0.25">
      <c r="T1555" s="8"/>
      <c r="Y1555" s="8"/>
      <c r="Z1555" s="8"/>
      <c r="AA1555" s="8"/>
      <c r="AB1555" s="8"/>
      <c r="AC1555" s="8"/>
      <c r="AD1555" s="8"/>
      <c r="AE1555" s="8"/>
    </row>
    <row r="1556" spans="20:31" x14ac:dyDescent="0.25">
      <c r="T1556" s="8"/>
      <c r="Y1556" s="8"/>
      <c r="Z1556" s="8"/>
      <c r="AA1556" s="8"/>
      <c r="AB1556" s="8"/>
      <c r="AC1556" s="8"/>
      <c r="AD1556" s="8"/>
      <c r="AE1556" s="8"/>
    </row>
    <row r="1557" spans="20:31" x14ac:dyDescent="0.25">
      <c r="T1557" s="8"/>
      <c r="Y1557" s="8"/>
      <c r="Z1557" s="8"/>
      <c r="AA1557" s="8"/>
      <c r="AB1557" s="8"/>
      <c r="AC1557" s="8"/>
      <c r="AD1557" s="8"/>
      <c r="AE1557" s="8"/>
    </row>
    <row r="1558" spans="20:31" x14ac:dyDescent="0.25">
      <c r="T1558" s="8"/>
      <c r="Y1558" s="8"/>
      <c r="Z1558" s="8"/>
      <c r="AA1558" s="8"/>
      <c r="AB1558" s="8"/>
      <c r="AC1558" s="8"/>
      <c r="AD1558" s="8"/>
      <c r="AE1558" s="8"/>
    </row>
    <row r="1559" spans="20:31" x14ac:dyDescent="0.25">
      <c r="T1559" s="8"/>
      <c r="Y1559" s="8"/>
      <c r="Z1559" s="8"/>
      <c r="AA1559" s="8"/>
      <c r="AB1559" s="8"/>
      <c r="AC1559" s="8"/>
      <c r="AD1559" s="8"/>
      <c r="AE1559" s="8"/>
    </row>
    <row r="1560" spans="20:31" x14ac:dyDescent="0.25">
      <c r="T1560" s="8"/>
      <c r="Y1560" s="8"/>
      <c r="Z1560" s="8"/>
      <c r="AA1560" s="8"/>
      <c r="AB1560" s="8"/>
      <c r="AC1560" s="8"/>
      <c r="AD1560" s="8"/>
      <c r="AE1560" s="8"/>
    </row>
    <row r="1561" spans="20:31" x14ac:dyDescent="0.25">
      <c r="T1561" s="8"/>
      <c r="Y1561" s="8"/>
      <c r="Z1561" s="8"/>
      <c r="AA1561" s="8"/>
      <c r="AB1561" s="8"/>
      <c r="AC1561" s="8"/>
      <c r="AD1561" s="8"/>
      <c r="AE1561" s="8"/>
    </row>
    <row r="1562" spans="20:31" x14ac:dyDescent="0.25">
      <c r="T1562" s="8"/>
      <c r="Y1562" s="8"/>
      <c r="Z1562" s="8"/>
      <c r="AA1562" s="8"/>
      <c r="AB1562" s="8"/>
      <c r="AC1562" s="8"/>
      <c r="AD1562" s="8"/>
      <c r="AE1562" s="8"/>
    </row>
    <row r="1563" spans="20:31" x14ac:dyDescent="0.25">
      <c r="T1563" s="8"/>
      <c r="Y1563" s="8"/>
      <c r="Z1563" s="8"/>
      <c r="AA1563" s="8"/>
      <c r="AB1563" s="8"/>
      <c r="AC1563" s="8"/>
      <c r="AD1563" s="8"/>
      <c r="AE1563" s="8"/>
    </row>
    <row r="1564" spans="20:31" x14ac:dyDescent="0.25">
      <c r="T1564" s="8"/>
      <c r="Y1564" s="8"/>
      <c r="Z1564" s="8"/>
      <c r="AA1564" s="8"/>
      <c r="AB1564" s="8"/>
      <c r="AC1564" s="8"/>
      <c r="AD1564" s="8"/>
      <c r="AE1564" s="8"/>
    </row>
    <row r="1565" spans="20:31" x14ac:dyDescent="0.25">
      <c r="T1565" s="8"/>
      <c r="Y1565" s="8"/>
      <c r="Z1565" s="8"/>
      <c r="AA1565" s="8"/>
      <c r="AB1565" s="8"/>
      <c r="AC1565" s="8"/>
      <c r="AD1565" s="8"/>
      <c r="AE1565" s="8"/>
    </row>
    <row r="1566" spans="20:31" x14ac:dyDescent="0.25">
      <c r="T1566" s="8"/>
      <c r="Y1566" s="8"/>
      <c r="Z1566" s="8"/>
      <c r="AA1566" s="8"/>
      <c r="AB1566" s="8"/>
      <c r="AC1566" s="8"/>
      <c r="AD1566" s="8"/>
      <c r="AE1566" s="8"/>
    </row>
    <row r="1567" spans="20:31" x14ac:dyDescent="0.25">
      <c r="T1567" s="8"/>
      <c r="Y1567" s="8"/>
      <c r="Z1567" s="8"/>
      <c r="AA1567" s="8"/>
      <c r="AB1567" s="8"/>
      <c r="AC1567" s="8"/>
      <c r="AD1567" s="8"/>
      <c r="AE1567" s="8"/>
    </row>
    <row r="1568" spans="20:31" x14ac:dyDescent="0.25">
      <c r="T1568" s="8"/>
      <c r="Y1568" s="8"/>
      <c r="Z1568" s="8"/>
      <c r="AA1568" s="8"/>
      <c r="AB1568" s="8"/>
      <c r="AC1568" s="8"/>
      <c r="AD1568" s="8"/>
      <c r="AE1568" s="8"/>
    </row>
    <row r="1569" spans="20:31" x14ac:dyDescent="0.25">
      <c r="T1569" s="8"/>
      <c r="Y1569" s="8"/>
      <c r="Z1569" s="8"/>
      <c r="AA1569" s="8"/>
      <c r="AB1569" s="8"/>
      <c r="AC1569" s="8"/>
      <c r="AD1569" s="8"/>
      <c r="AE1569" s="8"/>
    </row>
    <row r="1570" spans="20:31" x14ac:dyDescent="0.25">
      <c r="T1570" s="8"/>
      <c r="Y1570" s="8"/>
      <c r="Z1570" s="8"/>
      <c r="AA1570" s="8"/>
      <c r="AB1570" s="8"/>
      <c r="AC1570" s="8"/>
      <c r="AD1570" s="8"/>
      <c r="AE1570" s="8"/>
    </row>
    <row r="1571" spans="20:31" x14ac:dyDescent="0.25">
      <c r="T1571" s="8"/>
      <c r="Y1571" s="8"/>
      <c r="Z1571" s="8"/>
      <c r="AA1571" s="8"/>
      <c r="AB1571" s="8"/>
      <c r="AC1571" s="8"/>
      <c r="AD1571" s="8"/>
      <c r="AE1571" s="8"/>
    </row>
    <row r="1572" spans="20:31" x14ac:dyDescent="0.25">
      <c r="T1572" s="8"/>
      <c r="Y1572" s="8"/>
      <c r="Z1572" s="8"/>
      <c r="AA1572" s="8"/>
      <c r="AB1572" s="8"/>
      <c r="AC1572" s="8"/>
      <c r="AD1572" s="8"/>
      <c r="AE1572" s="8"/>
    </row>
    <row r="1573" spans="20:31" x14ac:dyDescent="0.25">
      <c r="T1573" s="8"/>
      <c r="Y1573" s="8"/>
      <c r="Z1573" s="8"/>
      <c r="AA1573" s="8"/>
      <c r="AB1573" s="8"/>
      <c r="AC1573" s="8"/>
      <c r="AD1573" s="8"/>
      <c r="AE1573" s="8"/>
    </row>
    <row r="1574" spans="20:31" x14ac:dyDescent="0.25">
      <c r="T1574" s="8"/>
      <c r="Y1574" s="8"/>
      <c r="Z1574" s="8"/>
      <c r="AA1574" s="8"/>
      <c r="AB1574" s="8"/>
      <c r="AC1574" s="8"/>
      <c r="AD1574" s="8"/>
      <c r="AE1574" s="8"/>
    </row>
    <row r="1575" spans="20:31" x14ac:dyDescent="0.25">
      <c r="T1575" s="8"/>
      <c r="Y1575" s="8"/>
      <c r="Z1575" s="8"/>
      <c r="AA1575" s="8"/>
      <c r="AB1575" s="8"/>
      <c r="AC1575" s="8"/>
      <c r="AD1575" s="8"/>
      <c r="AE1575" s="8"/>
    </row>
    <row r="1576" spans="20:31" x14ac:dyDescent="0.25">
      <c r="T1576" s="8"/>
      <c r="Y1576" s="8"/>
      <c r="Z1576" s="8"/>
      <c r="AA1576" s="8"/>
      <c r="AB1576" s="8"/>
      <c r="AC1576" s="8"/>
      <c r="AD1576" s="8"/>
      <c r="AE1576" s="8"/>
    </row>
    <row r="1577" spans="20:31" x14ac:dyDescent="0.25">
      <c r="T1577" s="8"/>
      <c r="Y1577" s="8"/>
      <c r="Z1577" s="8"/>
      <c r="AA1577" s="8"/>
      <c r="AB1577" s="8"/>
      <c r="AC1577" s="8"/>
      <c r="AD1577" s="8"/>
      <c r="AE1577" s="8"/>
    </row>
    <row r="1578" spans="20:31" x14ac:dyDescent="0.25">
      <c r="T1578" s="8"/>
      <c r="Y1578" s="8"/>
      <c r="Z1578" s="8"/>
      <c r="AA1578" s="8"/>
      <c r="AB1578" s="8"/>
      <c r="AC1578" s="8"/>
      <c r="AD1578" s="8"/>
      <c r="AE1578" s="8"/>
    </row>
    <row r="1579" spans="20:31" x14ac:dyDescent="0.25">
      <c r="T1579" s="8"/>
      <c r="Y1579" s="8"/>
      <c r="Z1579" s="8"/>
      <c r="AA1579" s="8"/>
      <c r="AB1579" s="8"/>
      <c r="AC1579" s="8"/>
      <c r="AD1579" s="8"/>
      <c r="AE1579" s="8"/>
    </row>
    <row r="1580" spans="20:31" x14ac:dyDescent="0.25">
      <c r="T1580" s="8"/>
      <c r="Y1580" s="8"/>
      <c r="Z1580" s="8"/>
      <c r="AA1580" s="8"/>
      <c r="AB1580" s="8"/>
      <c r="AC1580" s="8"/>
      <c r="AD1580" s="8"/>
      <c r="AE1580" s="8"/>
    </row>
    <row r="1581" spans="20:31" x14ac:dyDescent="0.25">
      <c r="T1581" s="8"/>
      <c r="Y1581" s="8"/>
      <c r="Z1581" s="8"/>
      <c r="AA1581" s="8"/>
      <c r="AB1581" s="8"/>
      <c r="AC1581" s="8"/>
      <c r="AD1581" s="8"/>
      <c r="AE1581" s="8"/>
    </row>
    <row r="1582" spans="20:31" x14ac:dyDescent="0.25">
      <c r="T1582" s="8"/>
      <c r="Y1582" s="8"/>
      <c r="Z1582" s="8"/>
      <c r="AA1582" s="8"/>
      <c r="AB1582" s="8"/>
      <c r="AC1582" s="8"/>
      <c r="AD1582" s="8"/>
      <c r="AE1582" s="8"/>
    </row>
    <row r="1583" spans="20:31" x14ac:dyDescent="0.25">
      <c r="T1583" s="8"/>
      <c r="Y1583" s="8"/>
      <c r="Z1583" s="8"/>
      <c r="AA1583" s="8"/>
      <c r="AB1583" s="8"/>
      <c r="AC1583" s="8"/>
      <c r="AD1583" s="8"/>
      <c r="AE1583" s="8"/>
    </row>
    <row r="1584" spans="20:31" x14ac:dyDescent="0.25">
      <c r="T1584" s="8"/>
      <c r="Y1584" s="8"/>
      <c r="Z1584" s="8"/>
      <c r="AA1584" s="8"/>
      <c r="AB1584" s="8"/>
      <c r="AC1584" s="8"/>
      <c r="AD1584" s="8"/>
      <c r="AE1584" s="8"/>
    </row>
    <row r="1585" spans="20:31" x14ac:dyDescent="0.25">
      <c r="T1585" s="8"/>
      <c r="Y1585" s="8"/>
      <c r="Z1585" s="8"/>
      <c r="AA1585" s="8"/>
      <c r="AB1585" s="8"/>
      <c r="AC1585" s="8"/>
      <c r="AD1585" s="8"/>
      <c r="AE1585" s="8"/>
    </row>
    <row r="1586" spans="20:31" x14ac:dyDescent="0.25">
      <c r="T1586" s="8"/>
      <c r="Y1586" s="8"/>
      <c r="Z1586" s="8"/>
      <c r="AA1586" s="8"/>
      <c r="AB1586" s="8"/>
      <c r="AC1586" s="8"/>
      <c r="AD1586" s="8"/>
      <c r="AE1586" s="8"/>
    </row>
    <row r="1587" spans="20:31" x14ac:dyDescent="0.25">
      <c r="T1587" s="8"/>
      <c r="Y1587" s="8"/>
      <c r="Z1587" s="8"/>
      <c r="AA1587" s="8"/>
      <c r="AB1587" s="8"/>
      <c r="AC1587" s="8"/>
      <c r="AD1587" s="8"/>
      <c r="AE1587" s="8"/>
    </row>
    <row r="1588" spans="20:31" x14ac:dyDescent="0.25">
      <c r="T1588" s="8"/>
      <c r="Y1588" s="8"/>
      <c r="Z1588" s="8"/>
      <c r="AA1588" s="8"/>
      <c r="AB1588" s="8"/>
      <c r="AC1588" s="8"/>
      <c r="AD1588" s="8"/>
      <c r="AE1588" s="8"/>
    </row>
    <row r="1589" spans="20:31" x14ac:dyDescent="0.25">
      <c r="T1589" s="8"/>
      <c r="Y1589" s="8"/>
      <c r="Z1589" s="8"/>
      <c r="AA1589" s="8"/>
      <c r="AB1589" s="8"/>
      <c r="AC1589" s="8"/>
      <c r="AD1589" s="8"/>
      <c r="AE1589" s="8"/>
    </row>
    <row r="1590" spans="20:31" x14ac:dyDescent="0.25">
      <c r="T1590" s="8"/>
      <c r="Y1590" s="8"/>
      <c r="Z1590" s="8"/>
      <c r="AA1590" s="8"/>
      <c r="AB1590" s="8"/>
      <c r="AC1590" s="8"/>
      <c r="AD1590" s="8"/>
      <c r="AE1590" s="8"/>
    </row>
    <row r="1591" spans="20:31" x14ac:dyDescent="0.25">
      <c r="T1591" s="8"/>
      <c r="Y1591" s="8"/>
      <c r="Z1591" s="8"/>
      <c r="AA1591" s="8"/>
      <c r="AB1591" s="8"/>
      <c r="AC1591" s="8"/>
      <c r="AD1591" s="8"/>
      <c r="AE1591" s="8"/>
    </row>
    <row r="1592" spans="20:31" x14ac:dyDescent="0.25">
      <c r="T1592" s="8"/>
      <c r="Y1592" s="8"/>
      <c r="Z1592" s="8"/>
      <c r="AA1592" s="8"/>
      <c r="AB1592" s="8"/>
      <c r="AC1592" s="8"/>
      <c r="AD1592" s="8"/>
      <c r="AE1592" s="8"/>
    </row>
    <row r="1593" spans="20:31" x14ac:dyDescent="0.25">
      <c r="T1593" s="8"/>
      <c r="Y1593" s="8"/>
      <c r="Z1593" s="8"/>
      <c r="AA1593" s="8"/>
      <c r="AB1593" s="8"/>
      <c r="AC1593" s="8"/>
      <c r="AD1593" s="8"/>
      <c r="AE1593" s="8"/>
    </row>
    <row r="1594" spans="20:31" x14ac:dyDescent="0.25">
      <c r="T1594" s="8"/>
      <c r="Y1594" s="8"/>
      <c r="Z1594" s="8"/>
      <c r="AA1594" s="8"/>
      <c r="AB1594" s="8"/>
      <c r="AC1594" s="8"/>
      <c r="AD1594" s="8"/>
      <c r="AE1594" s="8"/>
    </row>
    <row r="1595" spans="20:31" x14ac:dyDescent="0.25">
      <c r="T1595" s="8"/>
      <c r="Y1595" s="8"/>
      <c r="Z1595" s="8"/>
      <c r="AA1595" s="8"/>
      <c r="AB1595" s="8"/>
      <c r="AC1595" s="8"/>
      <c r="AD1595" s="8"/>
      <c r="AE1595" s="8"/>
    </row>
    <row r="1596" spans="20:31" x14ac:dyDescent="0.25">
      <c r="T1596" s="8"/>
      <c r="Y1596" s="8"/>
      <c r="Z1596" s="8"/>
      <c r="AA1596" s="8"/>
      <c r="AB1596" s="8"/>
      <c r="AC1596" s="8"/>
      <c r="AD1596" s="8"/>
      <c r="AE1596" s="8"/>
    </row>
    <row r="1597" spans="20:31" x14ac:dyDescent="0.25">
      <c r="T1597" s="8"/>
      <c r="Y1597" s="8"/>
      <c r="Z1597" s="8"/>
      <c r="AA1597" s="8"/>
      <c r="AB1597" s="8"/>
      <c r="AC1597" s="8"/>
      <c r="AD1597" s="8"/>
      <c r="AE1597" s="8"/>
    </row>
    <row r="1598" spans="20:31" x14ac:dyDescent="0.25">
      <c r="T1598" s="8"/>
      <c r="Y1598" s="8"/>
      <c r="Z1598" s="8"/>
      <c r="AA1598" s="8"/>
      <c r="AB1598" s="8"/>
      <c r="AC1598" s="8"/>
      <c r="AD1598" s="8"/>
      <c r="AE1598" s="8"/>
    </row>
    <row r="1599" spans="20:31" x14ac:dyDescent="0.25">
      <c r="T1599" s="8"/>
      <c r="Y1599" s="8"/>
      <c r="Z1599" s="8"/>
      <c r="AA1599" s="8"/>
      <c r="AB1599" s="8"/>
      <c r="AC1599" s="8"/>
      <c r="AD1599" s="8"/>
      <c r="AE1599" s="8"/>
    </row>
    <row r="1600" spans="20:31" x14ac:dyDescent="0.25">
      <c r="T1600" s="8"/>
      <c r="Y1600" s="8"/>
      <c r="Z1600" s="8"/>
      <c r="AA1600" s="8"/>
      <c r="AB1600" s="8"/>
      <c r="AC1600" s="8"/>
      <c r="AD1600" s="8"/>
      <c r="AE1600" s="8"/>
    </row>
    <row r="1601" spans="20:31" x14ac:dyDescent="0.25">
      <c r="T1601" s="8"/>
      <c r="Y1601" s="8"/>
      <c r="Z1601" s="8"/>
      <c r="AA1601" s="8"/>
      <c r="AB1601" s="8"/>
      <c r="AC1601" s="8"/>
      <c r="AD1601" s="8"/>
      <c r="AE1601" s="8"/>
    </row>
    <row r="1602" spans="20:31" x14ac:dyDescent="0.25">
      <c r="T1602" s="8"/>
      <c r="Y1602" s="8"/>
      <c r="Z1602" s="8"/>
      <c r="AA1602" s="8"/>
      <c r="AB1602" s="8"/>
      <c r="AC1602" s="8"/>
      <c r="AD1602" s="8"/>
      <c r="AE1602" s="8"/>
    </row>
    <row r="1603" spans="20:31" x14ac:dyDescent="0.25">
      <c r="T1603" s="8"/>
      <c r="Y1603" s="8"/>
      <c r="Z1603" s="8"/>
      <c r="AA1603" s="8"/>
      <c r="AB1603" s="8"/>
      <c r="AC1603" s="8"/>
      <c r="AD1603" s="8"/>
      <c r="AE1603" s="8"/>
    </row>
    <row r="1604" spans="20:31" x14ac:dyDescent="0.25">
      <c r="T1604" s="8"/>
      <c r="Y1604" s="8"/>
      <c r="Z1604" s="8"/>
      <c r="AA1604" s="8"/>
      <c r="AB1604" s="8"/>
      <c r="AC1604" s="8"/>
      <c r="AD1604" s="8"/>
      <c r="AE1604" s="8"/>
    </row>
    <row r="1605" spans="20:31" x14ac:dyDescent="0.25">
      <c r="T1605" s="8"/>
      <c r="Y1605" s="8"/>
      <c r="Z1605" s="8"/>
      <c r="AA1605" s="8"/>
      <c r="AB1605" s="8"/>
      <c r="AC1605" s="8"/>
      <c r="AD1605" s="8"/>
      <c r="AE1605" s="8"/>
    </row>
    <row r="1606" spans="20:31" x14ac:dyDescent="0.25">
      <c r="T1606" s="8"/>
      <c r="Y1606" s="8"/>
      <c r="Z1606" s="8"/>
      <c r="AA1606" s="8"/>
      <c r="AB1606" s="8"/>
      <c r="AC1606" s="8"/>
      <c r="AD1606" s="8"/>
      <c r="AE1606" s="8"/>
    </row>
    <row r="1607" spans="20:31" x14ac:dyDescent="0.25">
      <c r="T1607" s="8"/>
      <c r="Y1607" s="8"/>
      <c r="Z1607" s="8"/>
      <c r="AA1607" s="8"/>
      <c r="AB1607" s="8"/>
      <c r="AC1607" s="8"/>
      <c r="AD1607" s="8"/>
      <c r="AE1607" s="8"/>
    </row>
  </sheetData>
  <mergeCells count="68">
    <mergeCell ref="AG5:AG6"/>
    <mergeCell ref="K5:K6"/>
    <mergeCell ref="P5:P6"/>
    <mergeCell ref="AH5:AH6"/>
    <mergeCell ref="AF5:AF6"/>
    <mergeCell ref="AE5:AE6"/>
    <mergeCell ref="N5:N6"/>
    <mergeCell ref="O5:O6"/>
    <mergeCell ref="L5:L6"/>
    <mergeCell ref="R5:R6"/>
    <mergeCell ref="Q5:Q6"/>
    <mergeCell ref="T77:T78"/>
    <mergeCell ref="T5:T6"/>
    <mergeCell ref="S5:S6"/>
    <mergeCell ref="S77:S78"/>
    <mergeCell ref="AA5:AA6"/>
    <mergeCell ref="AA76:AA78"/>
    <mergeCell ref="X5:X6"/>
    <mergeCell ref="Z5:Z6"/>
    <mergeCell ref="W5:W6"/>
    <mergeCell ref="AB76:AB78"/>
    <mergeCell ref="AD76:AD78"/>
    <mergeCell ref="AC76:AC78"/>
    <mergeCell ref="V5:V6"/>
    <mergeCell ref="Y5:Y6"/>
    <mergeCell ref="AB5:AB6"/>
    <mergeCell ref="AD5:AD6"/>
    <mergeCell ref="AC5:AC6"/>
    <mergeCell ref="A72:J72"/>
    <mergeCell ref="A71:J71"/>
    <mergeCell ref="M5:M6"/>
    <mergeCell ref="A4:A7"/>
    <mergeCell ref="E16:F16"/>
    <mergeCell ref="B10:C10"/>
    <mergeCell ref="E10:F10"/>
    <mergeCell ref="J4:J7"/>
    <mergeCell ref="B93:F93"/>
    <mergeCell ref="B94:F94"/>
    <mergeCell ref="B95:F95"/>
    <mergeCell ref="U5:U6"/>
    <mergeCell ref="B4:F7"/>
    <mergeCell ref="H4:I6"/>
    <mergeCell ref="J76:J79"/>
    <mergeCell ref="A73:J73"/>
    <mergeCell ref="H76:H79"/>
    <mergeCell ref="I76:I79"/>
    <mergeCell ref="B24:C24"/>
    <mergeCell ref="E24:F24"/>
    <mergeCell ref="B23:C23"/>
    <mergeCell ref="E23:F23"/>
    <mergeCell ref="G4:G7"/>
    <mergeCell ref="B16:C16"/>
    <mergeCell ref="A141:Y141"/>
    <mergeCell ref="V76:V78"/>
    <mergeCell ref="Y76:Y78"/>
    <mergeCell ref="U76:U78"/>
    <mergeCell ref="B76:B79"/>
    <mergeCell ref="A76:A79"/>
    <mergeCell ref="A140:Y140"/>
    <mergeCell ref="B81:C81"/>
    <mergeCell ref="E81:F81"/>
    <mergeCell ref="B83:F83"/>
    <mergeCell ref="B84:F84"/>
    <mergeCell ref="B86:F86"/>
    <mergeCell ref="B87:F87"/>
    <mergeCell ref="B89:F89"/>
    <mergeCell ref="B91:F91"/>
    <mergeCell ref="B92:F92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workbookViewId="0">
      <selection sqref="A1:AF19"/>
    </sheetView>
  </sheetViews>
  <sheetFormatPr defaultRowHeight="13.2" x14ac:dyDescent="0.25"/>
  <cols>
    <col min="2" max="4" width="4.6640625" customWidth="1"/>
  </cols>
  <sheetData>
    <row r="1" spans="1:32" ht="14.4" thickBot="1" x14ac:dyDescent="0.3">
      <c r="A1" s="220" t="s">
        <v>197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2"/>
    </row>
    <row r="2" spans="1:32" ht="12" customHeight="1" x14ac:dyDescent="0.25">
      <c r="A2" s="214" t="s">
        <v>126</v>
      </c>
      <c r="B2" s="210" t="s">
        <v>127</v>
      </c>
      <c r="C2" s="171"/>
      <c r="D2" s="188"/>
      <c r="E2" s="214" t="s">
        <v>1</v>
      </c>
      <c r="F2" s="214" t="s">
        <v>0</v>
      </c>
      <c r="G2" s="209" t="s">
        <v>128</v>
      </c>
      <c r="H2" s="209" t="s">
        <v>129</v>
      </c>
      <c r="I2" s="209" t="s">
        <v>130</v>
      </c>
      <c r="J2" s="209" t="s">
        <v>131</v>
      </c>
      <c r="K2" s="209" t="s">
        <v>132</v>
      </c>
      <c r="L2" s="209" t="s">
        <v>133</v>
      </c>
      <c r="M2" s="209" t="s">
        <v>134</v>
      </c>
      <c r="N2" s="209" t="s">
        <v>135</v>
      </c>
      <c r="O2" s="214" t="s">
        <v>169</v>
      </c>
      <c r="P2" s="209" t="s">
        <v>136</v>
      </c>
      <c r="Q2" s="214" t="s">
        <v>137</v>
      </c>
      <c r="R2" s="214" t="s">
        <v>138</v>
      </c>
      <c r="S2" s="209" t="s">
        <v>139</v>
      </c>
      <c r="T2" s="207" t="s">
        <v>140</v>
      </c>
      <c r="U2" s="207" t="s">
        <v>141</v>
      </c>
      <c r="V2" s="150">
        <v>202</v>
      </c>
      <c r="W2" s="150">
        <v>202</v>
      </c>
      <c r="X2" s="151">
        <v>203</v>
      </c>
      <c r="Y2" s="150">
        <v>204</v>
      </c>
      <c r="Z2" s="150">
        <v>252</v>
      </c>
      <c r="AA2" s="152">
        <v>304</v>
      </c>
      <c r="AB2" s="152">
        <v>304</v>
      </c>
      <c r="AC2" s="152">
        <v>407</v>
      </c>
      <c r="AD2" s="152">
        <v>441</v>
      </c>
      <c r="AE2" s="152">
        <v>441</v>
      </c>
      <c r="AF2" s="150">
        <v>609</v>
      </c>
    </row>
    <row r="3" spans="1:32" ht="39" customHeight="1" x14ac:dyDescent="0.25">
      <c r="A3" s="214"/>
      <c r="B3" s="210"/>
      <c r="C3" s="211"/>
      <c r="D3" s="188"/>
      <c r="E3" s="214"/>
      <c r="F3" s="214"/>
      <c r="G3" s="209"/>
      <c r="H3" s="209"/>
      <c r="I3" s="209"/>
      <c r="J3" s="209"/>
      <c r="K3" s="209"/>
      <c r="L3" s="209"/>
      <c r="M3" s="209"/>
      <c r="N3" s="224"/>
      <c r="O3" s="208"/>
      <c r="P3" s="224"/>
      <c r="Q3" s="208"/>
      <c r="R3" s="208"/>
      <c r="S3" s="224"/>
      <c r="T3" s="208"/>
      <c r="U3" s="208"/>
      <c r="V3" s="173" t="s">
        <v>142</v>
      </c>
      <c r="W3" s="173" t="s">
        <v>143</v>
      </c>
      <c r="X3" s="173" t="s">
        <v>15</v>
      </c>
      <c r="Y3" s="173" t="s">
        <v>144</v>
      </c>
      <c r="Z3" s="173" t="s">
        <v>145</v>
      </c>
      <c r="AA3" s="173" t="s">
        <v>146</v>
      </c>
      <c r="AB3" s="173" t="s">
        <v>147</v>
      </c>
      <c r="AC3" s="173" t="s">
        <v>148</v>
      </c>
      <c r="AD3" s="173" t="s">
        <v>194</v>
      </c>
      <c r="AE3" s="173" t="s">
        <v>195</v>
      </c>
      <c r="AF3" s="173" t="s">
        <v>149</v>
      </c>
    </row>
    <row r="4" spans="1:32" ht="132.6" customHeight="1" x14ac:dyDescent="0.25">
      <c r="A4" s="214"/>
      <c r="B4" s="210"/>
      <c r="C4" s="211"/>
      <c r="D4" s="188"/>
      <c r="E4" s="214"/>
      <c r="F4" s="214"/>
      <c r="G4" s="209"/>
      <c r="H4" s="209"/>
      <c r="I4" s="209"/>
      <c r="J4" s="209"/>
      <c r="K4" s="209"/>
      <c r="L4" s="209"/>
      <c r="M4" s="209"/>
      <c r="N4" s="225"/>
      <c r="O4" s="202"/>
      <c r="P4" s="225"/>
      <c r="Q4" s="202"/>
      <c r="R4" s="202"/>
      <c r="S4" s="225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</row>
    <row r="5" spans="1:32" ht="13.8" x14ac:dyDescent="0.25">
      <c r="A5" s="215"/>
      <c r="B5" s="212"/>
      <c r="C5" s="213"/>
      <c r="D5" s="190"/>
      <c r="E5" s="215"/>
      <c r="F5" s="219"/>
      <c r="G5" s="215"/>
      <c r="H5" s="215"/>
      <c r="I5" s="215"/>
      <c r="J5" s="215"/>
      <c r="K5" s="215"/>
      <c r="L5" s="215"/>
      <c r="M5" s="109" t="s">
        <v>7</v>
      </c>
      <c r="N5" s="109" t="s">
        <v>7</v>
      </c>
      <c r="O5" s="109" t="s">
        <v>7</v>
      </c>
      <c r="P5" s="109" t="s">
        <v>7</v>
      </c>
      <c r="Q5" s="109" t="s">
        <v>7</v>
      </c>
      <c r="R5" s="109" t="s">
        <v>7</v>
      </c>
      <c r="S5" s="109" t="s">
        <v>150</v>
      </c>
      <c r="T5" s="109" t="s">
        <v>150</v>
      </c>
      <c r="U5" s="109" t="s">
        <v>150</v>
      </c>
      <c r="V5" s="109" t="s">
        <v>46</v>
      </c>
      <c r="W5" s="109" t="s">
        <v>7</v>
      </c>
      <c r="X5" s="109" t="s">
        <v>17</v>
      </c>
      <c r="Y5" s="109" t="s">
        <v>46</v>
      </c>
      <c r="Z5" s="109" t="s">
        <v>7</v>
      </c>
      <c r="AA5" s="109" t="s">
        <v>17</v>
      </c>
      <c r="AB5" s="109" t="s">
        <v>17</v>
      </c>
      <c r="AC5" s="109" t="s">
        <v>151</v>
      </c>
      <c r="AD5" s="109" t="s">
        <v>17</v>
      </c>
      <c r="AE5" s="109" t="s">
        <v>17</v>
      </c>
      <c r="AF5" s="109" t="s">
        <v>7</v>
      </c>
    </row>
    <row r="6" spans="1:32" ht="13.8" x14ac:dyDescent="0.25">
      <c r="A6" s="119"/>
      <c r="B6" s="115"/>
      <c r="C6" s="117"/>
      <c r="D6" s="120"/>
      <c r="E6" s="121"/>
      <c r="F6" s="109"/>
      <c r="G6" s="14"/>
      <c r="H6" s="108"/>
      <c r="I6" s="14"/>
      <c r="J6" s="14"/>
      <c r="K6" s="14"/>
      <c r="L6" s="14"/>
      <c r="M6" s="14"/>
      <c r="N6" s="31"/>
      <c r="O6" s="31"/>
      <c r="P6" s="31"/>
      <c r="Q6" s="31"/>
      <c r="R6" s="31"/>
      <c r="S6" s="32"/>
      <c r="T6" s="32"/>
      <c r="U6" s="32"/>
      <c r="V6" s="49"/>
      <c r="W6" s="122"/>
      <c r="X6" s="122"/>
      <c r="Y6" s="49"/>
      <c r="Z6" s="49"/>
      <c r="AA6" s="49"/>
      <c r="AB6" s="49"/>
      <c r="AC6" s="122"/>
      <c r="AD6" s="122"/>
      <c r="AE6" s="122"/>
      <c r="AF6" s="49"/>
    </row>
    <row r="7" spans="1:32" ht="13.8" x14ac:dyDescent="0.25">
      <c r="A7" s="123" t="s">
        <v>159</v>
      </c>
      <c r="B7" s="115"/>
      <c r="C7" s="124">
        <f>'[1]99694SHEETS'!$A$546</f>
        <v>14</v>
      </c>
      <c r="D7" s="125"/>
      <c r="E7" s="13" t="s">
        <v>164</v>
      </c>
      <c r="F7" s="109" t="s">
        <v>33</v>
      </c>
      <c r="G7" s="14" t="s">
        <v>152</v>
      </c>
      <c r="H7" s="108">
        <v>90</v>
      </c>
      <c r="I7" s="14" t="s">
        <v>154</v>
      </c>
      <c r="J7" s="14" t="s">
        <v>153</v>
      </c>
      <c r="K7" s="14" t="s">
        <v>153</v>
      </c>
      <c r="L7" s="14" t="s">
        <v>14</v>
      </c>
      <c r="M7" s="14">
        <v>27.9</v>
      </c>
      <c r="N7" s="14" t="s">
        <v>14</v>
      </c>
      <c r="O7" s="14">
        <v>96.3</v>
      </c>
      <c r="P7" s="14">
        <v>36.299999999999997</v>
      </c>
      <c r="Q7" s="14">
        <v>30</v>
      </c>
      <c r="R7" s="14">
        <v>30</v>
      </c>
      <c r="S7" s="29">
        <v>1288.6400000000001</v>
      </c>
      <c r="T7" s="29"/>
      <c r="U7" s="32">
        <f>(S7)+(T7)</f>
        <v>1288.6400000000001</v>
      </c>
      <c r="V7" s="32">
        <v>138.29</v>
      </c>
      <c r="W7" s="129">
        <v>4.5</v>
      </c>
      <c r="X7" s="128">
        <v>3.26</v>
      </c>
      <c r="Y7" s="32">
        <f>(U7)/9</f>
        <v>143.18222222222224</v>
      </c>
      <c r="Z7" s="31">
        <v>36.299999999999997</v>
      </c>
      <c r="AA7" s="32"/>
      <c r="AB7" s="29">
        <f>(S7)*8/12*1/27</f>
        <v>31.818271604938271</v>
      </c>
      <c r="AC7" s="129">
        <f>(U7)*1/9*0.055</f>
        <v>7.8750222222222233</v>
      </c>
      <c r="AD7" s="129">
        <f>(S7)*1.25/12*1/27</f>
        <v>4.9716049382716054</v>
      </c>
      <c r="AE7" s="129">
        <f>(S7)*1.75/12*1/27</f>
        <v>6.9602469135802485</v>
      </c>
      <c r="AF7" s="29">
        <v>4.91</v>
      </c>
    </row>
    <row r="8" spans="1:32" ht="13.8" x14ac:dyDescent="0.25">
      <c r="A8" s="123" t="s">
        <v>160</v>
      </c>
      <c r="B8" s="115">
        <f>'[1]99694SHEETS'!$A$546</f>
        <v>14</v>
      </c>
      <c r="C8" s="124" t="s">
        <v>14</v>
      </c>
      <c r="D8" s="125">
        <f>'[1]99694SHEETS'!$A$547</f>
        <v>15</v>
      </c>
      <c r="E8" s="13" t="s">
        <v>165</v>
      </c>
      <c r="F8" s="109" t="s">
        <v>34</v>
      </c>
      <c r="G8" s="14" t="s">
        <v>152</v>
      </c>
      <c r="H8" s="108">
        <v>90</v>
      </c>
      <c r="I8" s="14" t="s">
        <v>154</v>
      </c>
      <c r="J8" s="14" t="s">
        <v>153</v>
      </c>
      <c r="K8" s="14" t="s">
        <v>153</v>
      </c>
      <c r="L8" s="14" t="str">
        <f t="shared" ref="L8:L11" si="0">(J8)</f>
        <v>ASPH.</v>
      </c>
      <c r="M8" s="14">
        <v>25.3</v>
      </c>
      <c r="N8" s="14">
        <v>3.2</v>
      </c>
      <c r="O8" s="14">
        <v>95.4</v>
      </c>
      <c r="P8" s="14">
        <v>24.2</v>
      </c>
      <c r="Q8" s="14">
        <v>35</v>
      </c>
      <c r="R8" s="14">
        <v>35</v>
      </c>
      <c r="S8" s="29">
        <v>827.95</v>
      </c>
      <c r="T8" s="29">
        <v>79.05</v>
      </c>
      <c r="U8" s="32">
        <f t="shared" ref="U8:U11" si="1">(S8)+(T8)</f>
        <v>907</v>
      </c>
      <c r="V8" s="32">
        <v>127.58</v>
      </c>
      <c r="W8" s="127"/>
      <c r="X8" s="128">
        <v>3.83</v>
      </c>
      <c r="Y8" s="32">
        <f t="shared" ref="Y8:Y11" si="2">(U8)/9</f>
        <v>100.77777777777777</v>
      </c>
      <c r="Z8" s="31">
        <v>24.2</v>
      </c>
      <c r="AA8" s="32"/>
      <c r="AB8" s="29">
        <f>(U8)*8/12*1/27</f>
        <v>22.39506172839506</v>
      </c>
      <c r="AC8" s="129">
        <f>(U8)*1/9*0.055</f>
        <v>5.5427777777777774</v>
      </c>
      <c r="AD8" s="129">
        <f>(U8)*1.25/12*1/27</f>
        <v>3.4992283950617287</v>
      </c>
      <c r="AE8" s="129">
        <f>(U8)*1.75/12*1/27</f>
        <v>4.8989197530864201</v>
      </c>
      <c r="AF8" s="130"/>
    </row>
    <row r="9" spans="1:32" ht="13.8" x14ac:dyDescent="0.25">
      <c r="A9" s="123" t="s">
        <v>161</v>
      </c>
      <c r="B9" s="115"/>
      <c r="C9" s="117">
        <f>'[1]99694SHEETS'!$A$547</f>
        <v>15</v>
      </c>
      <c r="D9" s="120"/>
      <c r="E9" s="121" t="s">
        <v>166</v>
      </c>
      <c r="F9" s="109" t="s">
        <v>33</v>
      </c>
      <c r="G9" s="14" t="s">
        <v>152</v>
      </c>
      <c r="H9" s="108">
        <v>90</v>
      </c>
      <c r="I9" s="14" t="s">
        <v>154</v>
      </c>
      <c r="J9" s="14" t="s">
        <v>154</v>
      </c>
      <c r="K9" s="14" t="s">
        <v>153</v>
      </c>
      <c r="L9" s="14" t="s">
        <v>14</v>
      </c>
      <c r="M9" s="14">
        <v>17.100000000000001</v>
      </c>
      <c r="N9" s="14" t="s">
        <v>14</v>
      </c>
      <c r="O9" s="14">
        <v>69.8</v>
      </c>
      <c r="P9" s="14">
        <v>19.8</v>
      </c>
      <c r="Q9" s="14">
        <v>25</v>
      </c>
      <c r="R9" s="14">
        <v>25</v>
      </c>
      <c r="S9" s="29">
        <v>409.1</v>
      </c>
      <c r="T9" s="29"/>
      <c r="U9" s="32">
        <f t="shared" si="1"/>
        <v>409.1</v>
      </c>
      <c r="V9" s="29">
        <v>66.81</v>
      </c>
      <c r="W9" s="130"/>
      <c r="X9" s="29"/>
      <c r="Y9" s="32">
        <f t="shared" si="2"/>
        <v>45.455555555555556</v>
      </c>
      <c r="Z9" s="31">
        <v>19.8</v>
      </c>
      <c r="AA9" s="29"/>
      <c r="AB9" s="29">
        <f>(U9)*8/12*1/27</f>
        <v>10.101234567901235</v>
      </c>
      <c r="AC9" s="129">
        <f>(U9)*1/9*0.055</f>
        <v>2.5000555555555555</v>
      </c>
      <c r="AD9" s="129">
        <f>(U9)*1.25/12*1/27</f>
        <v>1.5783179012345681</v>
      </c>
      <c r="AE9" s="129">
        <f>(U9)*1.75/12*1/27</f>
        <v>2.2096450617283954</v>
      </c>
      <c r="AF9" s="130"/>
    </row>
    <row r="10" spans="1:32" ht="13.8" x14ac:dyDescent="0.25">
      <c r="A10" s="123" t="s">
        <v>162</v>
      </c>
      <c r="B10" s="115"/>
      <c r="C10" s="117">
        <f>'[1]99694SHEETS'!$A$547</f>
        <v>15</v>
      </c>
      <c r="D10" s="120"/>
      <c r="E10" s="121" t="s">
        <v>167</v>
      </c>
      <c r="F10" s="109" t="s">
        <v>34</v>
      </c>
      <c r="G10" s="14" t="s">
        <v>156</v>
      </c>
      <c r="H10" s="108">
        <v>90</v>
      </c>
      <c r="I10" s="14" t="s">
        <v>155</v>
      </c>
      <c r="J10" s="14" t="s">
        <v>155</v>
      </c>
      <c r="K10" s="14" t="s">
        <v>153</v>
      </c>
      <c r="L10" s="14" t="s">
        <v>14</v>
      </c>
      <c r="M10" s="14">
        <v>13.2</v>
      </c>
      <c r="N10" s="14" t="s">
        <v>14</v>
      </c>
      <c r="O10" s="14">
        <v>61</v>
      </c>
      <c r="P10" s="14">
        <v>11.5</v>
      </c>
      <c r="Q10" s="14">
        <v>25</v>
      </c>
      <c r="R10" s="14">
        <v>25</v>
      </c>
      <c r="S10" s="29">
        <v>216.71</v>
      </c>
      <c r="T10" s="29"/>
      <c r="U10" s="32">
        <f t="shared" si="1"/>
        <v>216.71</v>
      </c>
      <c r="V10" s="130"/>
      <c r="W10" s="29"/>
      <c r="X10" s="29">
        <v>8.0299999999999994</v>
      </c>
      <c r="Y10" s="32">
        <f t="shared" si="2"/>
        <v>24.078888888888891</v>
      </c>
      <c r="Z10" s="31"/>
      <c r="AA10" s="29">
        <f>(U10)*6/12*1/27</f>
        <v>4.0131481481481481</v>
      </c>
      <c r="AB10" s="29"/>
      <c r="AC10" s="129">
        <f>(U10)*1/9*0.055</f>
        <v>1.324338888888889</v>
      </c>
      <c r="AD10" s="129">
        <f>(U10)*2/12*1/27</f>
        <v>1.337716049382716</v>
      </c>
      <c r="AE10" s="129"/>
      <c r="AF10" s="29"/>
    </row>
    <row r="11" spans="1:32" ht="13.8" x14ac:dyDescent="0.25">
      <c r="A11" s="123" t="s">
        <v>163</v>
      </c>
      <c r="B11" s="115"/>
      <c r="C11" s="124">
        <f>'[1]99694SHEETS'!$A$549</f>
        <v>17</v>
      </c>
      <c r="D11" s="125"/>
      <c r="E11" s="13" t="s">
        <v>168</v>
      </c>
      <c r="F11" s="109" t="s">
        <v>34</v>
      </c>
      <c r="G11" s="14" t="s">
        <v>156</v>
      </c>
      <c r="H11" s="108">
        <v>90</v>
      </c>
      <c r="I11" s="14" t="s">
        <v>155</v>
      </c>
      <c r="J11" s="14" t="s">
        <v>155</v>
      </c>
      <c r="K11" s="14" t="s">
        <v>153</v>
      </c>
      <c r="L11" s="14" t="str">
        <f t="shared" si="0"/>
        <v>AGG.</v>
      </c>
      <c r="M11" s="14">
        <v>12.6</v>
      </c>
      <c r="N11" s="14">
        <v>1.9</v>
      </c>
      <c r="O11" s="14">
        <v>66.400000000000006</v>
      </c>
      <c r="P11" s="14">
        <v>17.3</v>
      </c>
      <c r="Q11" s="14">
        <v>25</v>
      </c>
      <c r="R11" s="14">
        <v>25</v>
      </c>
      <c r="S11" s="29">
        <v>315.77</v>
      </c>
      <c r="T11" s="29">
        <v>32.99</v>
      </c>
      <c r="U11" s="32">
        <f t="shared" si="1"/>
        <v>348.76</v>
      </c>
      <c r="V11" s="126"/>
      <c r="W11" s="129"/>
      <c r="X11" s="128">
        <v>12.51</v>
      </c>
      <c r="Y11" s="32">
        <f t="shared" si="2"/>
        <v>38.751111111111108</v>
      </c>
      <c r="Z11" s="31"/>
      <c r="AA11" s="29">
        <f>(S11)*6/12*1/27</f>
        <v>5.8475925925925925</v>
      </c>
      <c r="AB11" s="29">
        <f>(T11)*8/12*1/27</f>
        <v>0.81456790123456801</v>
      </c>
      <c r="AC11" s="129">
        <f>(S11)*1/9*0.055</f>
        <v>1.9297055555555553</v>
      </c>
      <c r="AD11" s="129">
        <f>(S11)*2/12*1/27</f>
        <v>1.9491975308641973</v>
      </c>
      <c r="AE11" s="129"/>
      <c r="AF11" s="29"/>
    </row>
    <row r="12" spans="1:32" ht="13.8" x14ac:dyDescent="0.25">
      <c r="A12" s="123"/>
      <c r="B12" s="115"/>
      <c r="C12" s="117"/>
      <c r="D12" s="120"/>
      <c r="E12" s="123"/>
      <c r="F12" s="109"/>
      <c r="G12" s="14"/>
      <c r="H12" s="108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9"/>
      <c r="T12" s="29"/>
      <c r="U12" s="32"/>
      <c r="V12" s="126"/>
      <c r="W12" s="127"/>
      <c r="X12" s="128"/>
      <c r="Y12" s="32"/>
      <c r="Z12" s="31"/>
      <c r="AA12" s="32"/>
      <c r="AB12" s="130"/>
      <c r="AC12" s="127"/>
      <c r="AD12" s="127"/>
      <c r="AE12" s="127"/>
      <c r="AF12" s="130"/>
    </row>
    <row r="13" spans="1:32" ht="13.8" x14ac:dyDescent="0.25">
      <c r="A13" s="123"/>
      <c r="B13" s="115"/>
      <c r="C13" s="124"/>
      <c r="D13" s="125"/>
      <c r="E13" s="13"/>
      <c r="F13" s="109"/>
      <c r="G13" s="14"/>
      <c r="H13" s="108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29"/>
      <c r="T13" s="29"/>
      <c r="U13" s="32"/>
      <c r="V13" s="126"/>
      <c r="W13" s="127"/>
      <c r="X13" s="128"/>
      <c r="Y13" s="32"/>
      <c r="Z13" s="31"/>
      <c r="AA13" s="32"/>
      <c r="AB13" s="29"/>
      <c r="AC13" s="127"/>
      <c r="AD13" s="127"/>
      <c r="AE13" s="127"/>
      <c r="AF13" s="130"/>
    </row>
    <row r="14" spans="1:32" ht="13.8" x14ac:dyDescent="0.25">
      <c r="A14" s="123"/>
      <c r="B14" s="115"/>
      <c r="C14" s="117"/>
      <c r="D14" s="120"/>
      <c r="E14" s="123"/>
      <c r="F14" s="109"/>
      <c r="G14" s="14"/>
      <c r="H14" s="108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29"/>
      <c r="T14" s="29"/>
      <c r="U14" s="32"/>
      <c r="V14" s="126"/>
      <c r="W14" s="127"/>
      <c r="X14" s="128"/>
      <c r="Y14" s="32"/>
      <c r="Z14" s="31"/>
      <c r="AA14" s="32"/>
      <c r="AB14" s="131"/>
      <c r="AC14" s="127"/>
      <c r="AD14" s="127"/>
      <c r="AE14" s="127"/>
      <c r="AF14" s="130"/>
    </row>
    <row r="15" spans="1:32" ht="13.8" x14ac:dyDescent="0.25">
      <c r="A15" s="109"/>
      <c r="B15" s="132"/>
      <c r="C15" s="133"/>
      <c r="D15" s="134"/>
      <c r="E15" s="109"/>
      <c r="F15" s="109"/>
      <c r="G15" s="14"/>
      <c r="H15" s="14"/>
      <c r="I15" s="14"/>
      <c r="J15" s="14"/>
      <c r="K15" s="14"/>
      <c r="L15" s="14"/>
      <c r="M15" s="135"/>
      <c r="N15" s="131"/>
      <c r="O15" s="131"/>
      <c r="P15" s="131"/>
      <c r="Q15" s="130"/>
      <c r="R15" s="130"/>
      <c r="S15" s="130"/>
      <c r="T15" s="130"/>
      <c r="U15" s="130"/>
      <c r="V15" s="126"/>
      <c r="W15" s="127"/>
      <c r="X15" s="136"/>
      <c r="Y15" s="126"/>
      <c r="Z15" s="126"/>
      <c r="AA15" s="126"/>
      <c r="AB15" s="131"/>
      <c r="AC15" s="127"/>
      <c r="AD15" s="127"/>
      <c r="AE15" s="127"/>
      <c r="AF15" s="130"/>
    </row>
    <row r="16" spans="1:32" ht="14.4" thickBot="1" x14ac:dyDescent="0.3">
      <c r="A16" s="137"/>
      <c r="B16" s="138"/>
      <c r="C16" s="139"/>
      <c r="D16" s="140"/>
      <c r="E16" s="137"/>
      <c r="F16" s="137"/>
      <c r="G16" s="141"/>
      <c r="H16" s="141"/>
      <c r="I16" s="141"/>
      <c r="J16" s="141"/>
      <c r="K16" s="141"/>
      <c r="L16" s="141"/>
      <c r="M16" s="142"/>
      <c r="N16" s="143"/>
      <c r="O16" s="143"/>
      <c r="P16" s="143"/>
      <c r="Q16" s="144"/>
      <c r="R16" s="144"/>
      <c r="S16" s="144"/>
      <c r="T16" s="144"/>
      <c r="U16" s="144"/>
      <c r="V16" s="145"/>
      <c r="W16" s="146"/>
      <c r="X16" s="147"/>
      <c r="Y16" s="145"/>
      <c r="Z16" s="145"/>
      <c r="AA16" s="145"/>
      <c r="AB16" s="143"/>
      <c r="AC16" s="146"/>
      <c r="AD16" s="146"/>
      <c r="AE16" s="146"/>
      <c r="AF16" s="144"/>
    </row>
    <row r="17" spans="1:32" ht="15.6" thickBot="1" x14ac:dyDescent="0.3">
      <c r="A17" s="204" t="s">
        <v>196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6"/>
      <c r="V17" s="148">
        <f t="shared" ref="V17:AF17" si="3">SUM(V6:V14)</f>
        <v>332.68</v>
      </c>
      <c r="W17" s="148">
        <f t="shared" si="3"/>
        <v>4.5</v>
      </c>
      <c r="X17" s="148">
        <f t="shared" si="3"/>
        <v>27.63</v>
      </c>
      <c r="Y17" s="148">
        <f t="shared" si="3"/>
        <v>352.2455555555556</v>
      </c>
      <c r="Z17" s="148">
        <f t="shared" si="3"/>
        <v>80.3</v>
      </c>
      <c r="AA17" s="148">
        <f t="shared" si="3"/>
        <v>9.8607407407407415</v>
      </c>
      <c r="AB17" s="148">
        <f t="shared" si="3"/>
        <v>65.129135802469136</v>
      </c>
      <c r="AC17" s="148">
        <f t="shared" si="3"/>
        <v>19.171899999999997</v>
      </c>
      <c r="AD17" s="148">
        <f t="shared" si="3"/>
        <v>13.336064814814815</v>
      </c>
      <c r="AE17" s="148">
        <f t="shared" si="3"/>
        <v>14.068811728395064</v>
      </c>
      <c r="AF17" s="30">
        <f t="shared" si="3"/>
        <v>4.91</v>
      </c>
    </row>
    <row r="18" spans="1:32" ht="15.6" thickBot="1" x14ac:dyDescent="0.3">
      <c r="A18" s="204" t="s">
        <v>157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7"/>
      <c r="V18" s="148">
        <f>(V17)</f>
        <v>332.68</v>
      </c>
      <c r="W18" s="148">
        <f t="shared" ref="W18:Z18" si="4">(W17)</f>
        <v>4.5</v>
      </c>
      <c r="X18" s="148">
        <f t="shared" si="4"/>
        <v>27.63</v>
      </c>
      <c r="Y18" s="148">
        <f t="shared" si="4"/>
        <v>352.2455555555556</v>
      </c>
      <c r="Z18" s="148">
        <f t="shared" si="4"/>
        <v>80.3</v>
      </c>
      <c r="AA18" s="218">
        <f>AA17+AB17</f>
        <v>74.989876543209874</v>
      </c>
      <c r="AB18" s="201"/>
      <c r="AC18" s="148">
        <f t="shared" ref="AC18:AF18" si="5">(AC17)</f>
        <v>19.171899999999997</v>
      </c>
      <c r="AD18" s="148">
        <f t="shared" si="5"/>
        <v>13.336064814814815</v>
      </c>
      <c r="AE18" s="148">
        <f t="shared" si="5"/>
        <v>14.068811728395064</v>
      </c>
      <c r="AF18" s="30">
        <f t="shared" si="5"/>
        <v>4.91</v>
      </c>
    </row>
    <row r="19" spans="1:32" ht="15.6" thickBot="1" x14ac:dyDescent="0.3">
      <c r="A19" s="204" t="s">
        <v>158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7"/>
      <c r="V19" s="149">
        <f xml:space="preserve"> (V18)</f>
        <v>332.68</v>
      </c>
      <c r="W19" s="149">
        <f t="shared" ref="W19:AF19" si="6" xml:space="preserve"> (W18)</f>
        <v>4.5</v>
      </c>
      <c r="X19" s="149">
        <f t="shared" si="6"/>
        <v>27.63</v>
      </c>
      <c r="Y19" s="149">
        <f t="shared" si="6"/>
        <v>352.2455555555556</v>
      </c>
      <c r="Z19" s="149">
        <f t="shared" si="6"/>
        <v>80.3</v>
      </c>
      <c r="AA19" s="223">
        <f t="shared" si="6"/>
        <v>74.989876543209874</v>
      </c>
      <c r="AB19" s="201"/>
      <c r="AC19" s="149">
        <f t="shared" si="6"/>
        <v>19.171899999999997</v>
      </c>
      <c r="AD19" s="149">
        <f t="shared" si="6"/>
        <v>13.336064814814815</v>
      </c>
      <c r="AE19" s="149">
        <f t="shared" si="6"/>
        <v>14.068811728395064</v>
      </c>
      <c r="AF19" s="36">
        <f t="shared" si="6"/>
        <v>4.91</v>
      </c>
    </row>
  </sheetData>
  <mergeCells count="36">
    <mergeCell ref="A1:AF1"/>
    <mergeCell ref="A19:U19"/>
    <mergeCell ref="AA19:AB19"/>
    <mergeCell ref="Z3:Z4"/>
    <mergeCell ref="O2:O4"/>
    <mergeCell ref="P2:P4"/>
    <mergeCell ref="Q2:Q4"/>
    <mergeCell ref="R2:R4"/>
    <mergeCell ref="S2:S4"/>
    <mergeCell ref="T2:T4"/>
    <mergeCell ref="I2:I5"/>
    <mergeCell ref="J2:J5"/>
    <mergeCell ref="K2:K5"/>
    <mergeCell ref="L2:L5"/>
    <mergeCell ref="E2:E5"/>
    <mergeCell ref="N2:N4"/>
    <mergeCell ref="A18:U18"/>
    <mergeCell ref="AA18:AB18"/>
    <mergeCell ref="F2:F5"/>
    <mergeCell ref="G2:G5"/>
    <mergeCell ref="H2:H5"/>
    <mergeCell ref="AF3:AF4"/>
    <mergeCell ref="A17:U17"/>
    <mergeCell ref="AA3:AA4"/>
    <mergeCell ref="AB3:AB4"/>
    <mergeCell ref="AC3:AC4"/>
    <mergeCell ref="AD3:AD4"/>
    <mergeCell ref="AE3:AE4"/>
    <mergeCell ref="U2:U4"/>
    <mergeCell ref="V3:V4"/>
    <mergeCell ref="W3:W4"/>
    <mergeCell ref="X3:X4"/>
    <mergeCell ref="Y3:Y4"/>
    <mergeCell ref="M2:M4"/>
    <mergeCell ref="B2:D5"/>
    <mergeCell ref="A2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6"/>
  <sheetViews>
    <sheetView topLeftCell="B1" zoomScaleNormal="100" zoomScaleSheetLayoutView="25" workbookViewId="0">
      <selection activeCell="B4" sqref="B4:F39"/>
    </sheetView>
  </sheetViews>
  <sheetFormatPr defaultColWidth="8.88671875" defaultRowHeight="13.2" x14ac:dyDescent="0.25"/>
  <cols>
    <col min="1" max="1" width="4.44140625" style="7" hidden="1" customWidth="1"/>
    <col min="2" max="2" width="20.6640625" style="7" customWidth="1"/>
    <col min="3" max="6" width="6.6640625" style="7" customWidth="1"/>
    <col min="7" max="13" width="8.6640625" style="7" customWidth="1"/>
    <col min="14" max="16384" width="8.88671875" style="7"/>
  </cols>
  <sheetData>
    <row r="1" spans="1:13" s="2" customFormat="1" ht="12.75" customHeight="1" x14ac:dyDescent="0.25"/>
    <row r="2" spans="1:13" s="2" customFormat="1" ht="12.75" customHeight="1" x14ac:dyDescent="0.25"/>
    <row r="3" spans="1:13" s="2" customFormat="1" ht="12.75" customHeight="1" x14ac:dyDescent="0.25"/>
    <row r="4" spans="1:13" s="4" customFormat="1" ht="12" customHeight="1" x14ac:dyDescent="0.25">
      <c r="A4" s="73"/>
      <c r="B4" s="175" t="s">
        <v>2</v>
      </c>
      <c r="C4" s="11">
        <v>203</v>
      </c>
      <c r="D4" s="11">
        <v>203</v>
      </c>
      <c r="E4" s="11">
        <v>659</v>
      </c>
      <c r="F4" s="11">
        <v>670</v>
      </c>
      <c r="G4" s="73"/>
      <c r="H4" s="73"/>
      <c r="I4" s="73"/>
      <c r="J4" s="73"/>
      <c r="K4" s="73"/>
      <c r="L4" s="73"/>
      <c r="M4" s="73"/>
    </row>
    <row r="5" spans="1:13" s="4" customFormat="1" ht="39" customHeight="1" x14ac:dyDescent="0.25">
      <c r="A5" s="69"/>
      <c r="B5" s="230"/>
      <c r="C5" s="173" t="s">
        <v>15</v>
      </c>
      <c r="D5" s="173" t="s">
        <v>16</v>
      </c>
      <c r="E5" s="173" t="s">
        <v>37</v>
      </c>
      <c r="F5" s="173" t="s">
        <v>198</v>
      </c>
      <c r="G5" s="69"/>
      <c r="H5" s="69"/>
      <c r="I5" s="69"/>
      <c r="J5" s="69"/>
      <c r="K5" s="203"/>
      <c r="L5" s="203"/>
      <c r="M5" s="203"/>
    </row>
    <row r="6" spans="1:13" s="5" customFormat="1" ht="132.6" customHeight="1" x14ac:dyDescent="0.25">
      <c r="A6" s="70"/>
      <c r="B6" s="182"/>
      <c r="C6" s="202"/>
      <c r="D6" s="202"/>
      <c r="E6" s="202"/>
      <c r="F6" s="202"/>
      <c r="G6" s="70"/>
      <c r="H6" s="70"/>
      <c r="I6" s="70"/>
      <c r="J6" s="70"/>
      <c r="K6" s="203"/>
      <c r="L6" s="203"/>
      <c r="M6" s="203"/>
    </row>
    <row r="7" spans="1:13" s="4" customFormat="1" ht="15" customHeight="1" x14ac:dyDescent="0.25">
      <c r="A7" s="15"/>
      <c r="B7" s="78"/>
      <c r="C7" s="10" t="s">
        <v>17</v>
      </c>
      <c r="D7" s="10" t="s">
        <v>17</v>
      </c>
      <c r="E7" s="109" t="s">
        <v>46</v>
      </c>
      <c r="F7" s="109" t="s">
        <v>46</v>
      </c>
      <c r="G7" s="15"/>
      <c r="H7" s="15"/>
      <c r="I7" s="15"/>
      <c r="J7" s="15"/>
      <c r="K7" s="15"/>
      <c r="L7" s="15"/>
      <c r="M7" s="15"/>
    </row>
    <row r="8" spans="1:13" s="4" customFormat="1" ht="15" customHeight="1" x14ac:dyDescent="0.25">
      <c r="A8" s="42"/>
      <c r="B8" s="77">
        <f t="array" ref="B8:B12">[2]!'!99694SHEETS!R679C1:R683C1'</f>
        <v>19</v>
      </c>
      <c r="C8" s="34">
        <v>34</v>
      </c>
      <c r="D8" s="34">
        <v>13</v>
      </c>
      <c r="E8" s="34">
        <v>257</v>
      </c>
      <c r="F8" s="34"/>
      <c r="G8" s="42"/>
      <c r="H8" s="42"/>
      <c r="I8" s="42"/>
      <c r="J8" s="42"/>
      <c r="K8" s="42"/>
      <c r="L8" s="42"/>
      <c r="M8" s="42"/>
    </row>
    <row r="9" spans="1:13" s="4" customFormat="1" ht="15" customHeight="1" x14ac:dyDescent="0.25">
      <c r="A9" s="42"/>
      <c r="B9" s="72">
        <v>20</v>
      </c>
      <c r="C9" s="34">
        <v>89</v>
      </c>
      <c r="D9" s="34">
        <v>49</v>
      </c>
      <c r="E9" s="34">
        <v>648</v>
      </c>
      <c r="F9" s="34"/>
      <c r="G9" s="42"/>
      <c r="H9" s="42"/>
      <c r="I9" s="42"/>
      <c r="J9" s="42"/>
      <c r="K9" s="42"/>
      <c r="L9" s="42"/>
      <c r="M9" s="42"/>
    </row>
    <row r="10" spans="1:13" s="4" customFormat="1" ht="15" customHeight="1" x14ac:dyDescent="0.25">
      <c r="A10" s="42"/>
      <c r="B10" s="72">
        <v>21</v>
      </c>
      <c r="C10" s="34">
        <v>249</v>
      </c>
      <c r="D10" s="34">
        <v>77</v>
      </c>
      <c r="E10" s="34">
        <v>717</v>
      </c>
      <c r="F10" s="34"/>
      <c r="G10" s="42"/>
      <c r="H10" s="42"/>
      <c r="I10" s="42"/>
      <c r="J10" s="42"/>
      <c r="K10" s="42"/>
      <c r="L10" s="42"/>
      <c r="M10" s="42"/>
    </row>
    <row r="11" spans="1:13" s="4" customFormat="1" ht="15" customHeight="1" x14ac:dyDescent="0.25">
      <c r="A11" s="42"/>
      <c r="B11" s="72">
        <v>22</v>
      </c>
      <c r="C11" s="34">
        <v>212</v>
      </c>
      <c r="D11" s="34">
        <v>43</v>
      </c>
      <c r="E11" s="34">
        <v>458</v>
      </c>
      <c r="F11" s="34"/>
      <c r="G11" s="42"/>
      <c r="H11" s="42"/>
      <c r="I11" s="42"/>
      <c r="J11" s="42"/>
      <c r="K11" s="42"/>
      <c r="L11" s="42"/>
      <c r="M11" s="42"/>
    </row>
    <row r="12" spans="1:13" s="4" customFormat="1" ht="15" customHeight="1" x14ac:dyDescent="0.25">
      <c r="A12" s="42"/>
      <c r="B12" s="72">
        <v>23</v>
      </c>
      <c r="C12" s="34">
        <v>273</v>
      </c>
      <c r="D12" s="34">
        <v>77</v>
      </c>
      <c r="E12" s="34">
        <v>684</v>
      </c>
      <c r="F12" s="34"/>
      <c r="G12" s="42"/>
      <c r="H12" s="42"/>
      <c r="I12" s="42"/>
      <c r="J12" s="42"/>
      <c r="K12" s="42"/>
      <c r="L12" s="42"/>
      <c r="M12" s="42"/>
    </row>
    <row r="13" spans="1:13" s="4" customFormat="1" ht="15" customHeight="1" x14ac:dyDescent="0.25">
      <c r="A13" s="42"/>
      <c r="B13" s="72"/>
      <c r="C13" s="34"/>
      <c r="D13" s="34"/>
      <c r="E13" s="34"/>
      <c r="F13" s="34"/>
      <c r="G13" s="42"/>
      <c r="H13" s="42"/>
      <c r="I13" s="42"/>
      <c r="J13" s="42"/>
      <c r="K13" s="42"/>
      <c r="L13" s="42"/>
      <c r="M13" s="42"/>
    </row>
    <row r="14" spans="1:13" s="4" customFormat="1" ht="15" customHeight="1" x14ac:dyDescent="0.25">
      <c r="A14" s="42"/>
      <c r="B14" s="72">
        <f t="array" ref="B14:B18">[2]!'!99694SHEETS!R684C1:R688C1'</f>
        <v>24</v>
      </c>
      <c r="C14" s="34">
        <v>191</v>
      </c>
      <c r="D14" s="34">
        <v>93</v>
      </c>
      <c r="E14" s="34">
        <v>630</v>
      </c>
      <c r="F14" s="34"/>
      <c r="G14" s="42"/>
      <c r="H14" s="42"/>
      <c r="I14" s="42"/>
      <c r="J14" s="42"/>
      <c r="K14" s="42"/>
      <c r="L14" s="42"/>
      <c r="M14" s="42"/>
    </row>
    <row r="15" spans="1:13" s="4" customFormat="1" ht="15" customHeight="1" x14ac:dyDescent="0.25">
      <c r="A15" s="42"/>
      <c r="B15" s="72">
        <v>25</v>
      </c>
      <c r="C15" s="34">
        <v>239</v>
      </c>
      <c r="D15" s="34">
        <v>158</v>
      </c>
      <c r="E15" s="34">
        <v>881</v>
      </c>
      <c r="F15" s="34"/>
      <c r="G15" s="42"/>
      <c r="H15" s="42"/>
      <c r="I15" s="42"/>
      <c r="J15" s="42"/>
      <c r="K15" s="42"/>
      <c r="L15" s="42"/>
      <c r="M15" s="42"/>
    </row>
    <row r="16" spans="1:13" s="4" customFormat="1" ht="15" customHeight="1" x14ac:dyDescent="0.25">
      <c r="A16" s="42"/>
      <c r="B16" s="72">
        <v>26</v>
      </c>
      <c r="C16" s="34">
        <v>189</v>
      </c>
      <c r="D16" s="34">
        <v>117</v>
      </c>
      <c r="E16" s="34">
        <v>591</v>
      </c>
      <c r="F16" s="34"/>
      <c r="G16" s="42"/>
      <c r="H16" s="42"/>
      <c r="I16" s="42"/>
      <c r="J16" s="42"/>
      <c r="K16" s="42"/>
      <c r="L16" s="42"/>
      <c r="M16" s="42"/>
    </row>
    <row r="17" spans="1:13" s="4" customFormat="1" ht="15" customHeight="1" x14ac:dyDescent="0.25">
      <c r="A17" s="42"/>
      <c r="B17" s="72">
        <v>27</v>
      </c>
      <c r="C17" s="34">
        <v>608</v>
      </c>
      <c r="D17" s="34">
        <v>156</v>
      </c>
      <c r="E17" s="34">
        <v>1120</v>
      </c>
      <c r="F17" s="34">
        <v>444</v>
      </c>
      <c r="G17" s="42"/>
      <c r="H17" s="42"/>
      <c r="I17" s="42"/>
      <c r="J17" s="42"/>
      <c r="K17" s="42"/>
      <c r="L17" s="42"/>
      <c r="M17" s="42"/>
    </row>
    <row r="18" spans="1:13" s="4" customFormat="1" ht="15" customHeight="1" x14ac:dyDescent="0.25">
      <c r="A18" s="42"/>
      <c r="B18" s="72">
        <v>28</v>
      </c>
      <c r="C18" s="34">
        <v>437</v>
      </c>
      <c r="D18" s="34">
        <v>169</v>
      </c>
      <c r="E18" s="34">
        <v>978</v>
      </c>
      <c r="F18" s="34">
        <v>362</v>
      </c>
      <c r="G18" s="42"/>
      <c r="H18" s="42"/>
      <c r="I18" s="42"/>
      <c r="J18" s="42"/>
      <c r="K18" s="42"/>
      <c r="L18" s="42"/>
      <c r="M18" s="42"/>
    </row>
    <row r="19" spans="1:13" s="4" customFormat="1" ht="15" customHeight="1" x14ac:dyDescent="0.25">
      <c r="A19" s="42"/>
      <c r="B19" s="72"/>
      <c r="C19" s="34"/>
      <c r="D19" s="34"/>
      <c r="E19" s="34"/>
      <c r="F19" s="34"/>
      <c r="G19" s="42"/>
      <c r="H19" s="42"/>
      <c r="I19" s="42"/>
      <c r="J19" s="42"/>
      <c r="K19" s="42"/>
      <c r="L19" s="42"/>
      <c r="M19" s="42"/>
    </row>
    <row r="20" spans="1:13" s="4" customFormat="1" ht="15" customHeight="1" x14ac:dyDescent="0.25">
      <c r="A20" s="42"/>
      <c r="B20" s="72">
        <f t="array" ref="B20">[2]!'!99694SHEETS!R689C1'</f>
        <v>29</v>
      </c>
      <c r="C20" s="34">
        <v>28</v>
      </c>
      <c r="D20" s="34">
        <v>11</v>
      </c>
      <c r="E20" s="34">
        <v>74</v>
      </c>
      <c r="F20" s="34">
        <v>9</v>
      </c>
      <c r="G20" s="42"/>
      <c r="H20" s="42"/>
      <c r="I20" s="42"/>
      <c r="J20" s="42"/>
      <c r="K20" s="42"/>
      <c r="L20" s="42"/>
      <c r="M20" s="42"/>
    </row>
    <row r="21" spans="1:13" s="4" customFormat="1" ht="15" customHeight="1" x14ac:dyDescent="0.25">
      <c r="A21" s="42"/>
      <c r="B21" s="72"/>
      <c r="C21" s="34"/>
      <c r="D21" s="34"/>
      <c r="E21" s="34"/>
      <c r="F21" s="34"/>
      <c r="G21" s="42"/>
      <c r="H21" s="42"/>
      <c r="I21" s="42"/>
      <c r="J21" s="42"/>
      <c r="K21" s="42"/>
      <c r="L21" s="42"/>
      <c r="M21" s="42"/>
    </row>
    <row r="22" spans="1:13" s="4" customFormat="1" ht="15" customHeight="1" x14ac:dyDescent="0.25">
      <c r="A22" s="42"/>
      <c r="B22" s="72"/>
      <c r="C22" s="34"/>
      <c r="D22" s="34"/>
      <c r="E22" s="34"/>
      <c r="F22" s="34"/>
      <c r="G22" s="42"/>
      <c r="H22" s="42"/>
      <c r="I22" s="42"/>
      <c r="J22" s="42"/>
      <c r="K22" s="42"/>
      <c r="L22" s="42"/>
      <c r="M22" s="42"/>
    </row>
    <row r="23" spans="1:13" s="4" customFormat="1" ht="15" customHeight="1" x14ac:dyDescent="0.25">
      <c r="A23" s="42"/>
      <c r="B23" s="72"/>
      <c r="C23" s="34"/>
      <c r="D23" s="34"/>
      <c r="E23" s="34"/>
      <c r="F23" s="34"/>
      <c r="G23" s="42"/>
      <c r="H23" s="42"/>
      <c r="I23" s="42"/>
      <c r="J23" s="42"/>
      <c r="K23" s="42"/>
      <c r="L23" s="42"/>
      <c r="M23" s="42"/>
    </row>
    <row r="24" spans="1:13" s="4" customFormat="1" ht="15" customHeight="1" x14ac:dyDescent="0.25">
      <c r="A24" s="42"/>
      <c r="B24" s="72"/>
      <c r="C24" s="34"/>
      <c r="D24" s="34"/>
      <c r="E24" s="34"/>
      <c r="F24" s="34"/>
      <c r="G24" s="42"/>
      <c r="H24" s="42"/>
      <c r="I24" s="42"/>
      <c r="J24" s="42"/>
      <c r="K24" s="42"/>
      <c r="L24" s="42"/>
      <c r="M24" s="42"/>
    </row>
    <row r="25" spans="1:13" s="4" customFormat="1" ht="15" customHeight="1" x14ac:dyDescent="0.25">
      <c r="A25" s="42"/>
      <c r="B25" s="72"/>
      <c r="C25" s="34"/>
      <c r="D25" s="34"/>
      <c r="E25" s="34"/>
      <c r="F25" s="34"/>
      <c r="G25" s="42"/>
      <c r="H25" s="42"/>
      <c r="I25" s="42"/>
      <c r="J25" s="42"/>
      <c r="K25" s="42"/>
      <c r="L25" s="42"/>
      <c r="M25" s="42"/>
    </row>
    <row r="26" spans="1:13" s="4" customFormat="1" ht="15" customHeight="1" x14ac:dyDescent="0.25">
      <c r="A26" s="42"/>
      <c r="B26" s="72"/>
      <c r="C26" s="34"/>
      <c r="D26" s="34"/>
      <c r="E26" s="34"/>
      <c r="F26" s="34"/>
      <c r="G26" s="42"/>
      <c r="H26" s="42"/>
      <c r="I26" s="42"/>
      <c r="J26" s="42"/>
      <c r="K26" s="42"/>
      <c r="L26" s="42"/>
      <c r="M26" s="42"/>
    </row>
    <row r="27" spans="1:13" s="4" customFormat="1" ht="15" customHeight="1" x14ac:dyDescent="0.25">
      <c r="A27" s="42"/>
      <c r="B27" s="72"/>
      <c r="C27" s="34"/>
      <c r="D27" s="34"/>
      <c r="E27" s="34"/>
      <c r="F27" s="34"/>
      <c r="G27" s="42"/>
      <c r="H27" s="42"/>
      <c r="I27" s="42"/>
      <c r="J27" s="42"/>
      <c r="K27" s="42"/>
      <c r="L27" s="42"/>
      <c r="M27" s="42"/>
    </row>
    <row r="28" spans="1:13" s="4" customFormat="1" ht="15" customHeight="1" x14ac:dyDescent="0.25">
      <c r="A28" s="42"/>
      <c r="B28" s="72"/>
      <c r="C28" s="34"/>
      <c r="D28" s="34"/>
      <c r="E28" s="34"/>
      <c r="F28" s="34"/>
      <c r="G28" s="42"/>
      <c r="H28" s="42"/>
      <c r="I28" s="42"/>
      <c r="J28" s="42"/>
      <c r="K28" s="42"/>
      <c r="L28" s="42"/>
      <c r="M28" s="42"/>
    </row>
    <row r="29" spans="1:13" s="4" customFormat="1" ht="15" customHeight="1" thickBot="1" x14ac:dyDescent="0.3">
      <c r="A29" s="42"/>
      <c r="B29" s="66"/>
      <c r="C29" s="41"/>
      <c r="D29" s="41"/>
      <c r="E29" s="154"/>
      <c r="F29" s="154"/>
      <c r="G29" s="42"/>
      <c r="H29" s="42"/>
      <c r="I29" s="42"/>
      <c r="J29" s="42"/>
      <c r="K29" s="42"/>
      <c r="L29" s="42"/>
      <c r="M29" s="42"/>
    </row>
    <row r="30" spans="1:13" s="4" customFormat="1" ht="15" customHeight="1" x14ac:dyDescent="0.25">
      <c r="A30" s="42"/>
      <c r="B30" s="79" t="s">
        <v>40</v>
      </c>
      <c r="C30" s="227">
        <f>SUM(C7:C29)</f>
        <v>2549</v>
      </c>
      <c r="D30" s="227">
        <f t="shared" ref="D30:F30" si="0">SUM(D7:D29)</f>
        <v>963</v>
      </c>
      <c r="E30" s="227">
        <f t="shared" si="0"/>
        <v>7038</v>
      </c>
      <c r="F30" s="227">
        <f t="shared" si="0"/>
        <v>815</v>
      </c>
      <c r="G30" s="42"/>
      <c r="H30" s="42"/>
      <c r="I30" s="42"/>
      <c r="J30" s="42"/>
      <c r="K30" s="42"/>
      <c r="L30" s="42"/>
      <c r="M30" s="42"/>
    </row>
    <row r="31" spans="1:13" s="4" customFormat="1" ht="15" customHeight="1" thickBot="1" x14ac:dyDescent="0.3">
      <c r="A31" s="42"/>
      <c r="B31" s="81" t="s">
        <v>41</v>
      </c>
      <c r="C31" s="228"/>
      <c r="D31" s="228"/>
      <c r="E31" s="228"/>
      <c r="F31" s="228"/>
      <c r="G31" s="42"/>
      <c r="H31" s="42"/>
      <c r="I31" s="42"/>
      <c r="J31" s="42"/>
      <c r="K31" s="42"/>
      <c r="L31" s="42"/>
      <c r="M31" s="42"/>
    </row>
    <row r="32" spans="1:13" s="4" customFormat="1" ht="15" customHeight="1" x14ac:dyDescent="0.25">
      <c r="A32" s="42"/>
      <c r="B32" s="79" t="s">
        <v>38</v>
      </c>
      <c r="C32" s="227">
        <f>- 'DRIVEWAY SUBSUMMARY'!$X$19</f>
        <v>-27.63</v>
      </c>
      <c r="D32" s="227"/>
      <c r="E32" s="227">
        <f>-'DRIVEWAY SUBSUMMARY'!$Y$19</f>
        <v>-352.2455555555556</v>
      </c>
      <c r="F32" s="227"/>
      <c r="G32" s="42"/>
      <c r="H32" s="42"/>
      <c r="I32" s="42"/>
      <c r="J32" s="42"/>
      <c r="K32" s="42"/>
      <c r="L32" s="42"/>
      <c r="M32" s="42"/>
    </row>
    <row r="33" spans="1:13" s="4" customFormat="1" ht="15" customHeight="1" thickBot="1" x14ac:dyDescent="0.3">
      <c r="A33" s="42"/>
      <c r="B33" s="81" t="s">
        <v>39</v>
      </c>
      <c r="C33" s="228"/>
      <c r="D33" s="228"/>
      <c r="E33" s="228"/>
      <c r="F33" s="228"/>
      <c r="G33" s="42"/>
      <c r="H33" s="42"/>
      <c r="I33" s="42"/>
      <c r="J33" s="42"/>
      <c r="K33" s="42"/>
      <c r="L33" s="42"/>
      <c r="M33" s="42"/>
    </row>
    <row r="34" spans="1:13" s="4" customFormat="1" ht="15" customHeight="1" x14ac:dyDescent="0.25">
      <c r="A34" s="42"/>
      <c r="B34" s="82" t="s">
        <v>42</v>
      </c>
      <c r="C34" s="227"/>
      <c r="D34" s="227"/>
      <c r="E34" s="227">
        <f>E30+E32</f>
        <v>6685.7544444444447</v>
      </c>
      <c r="F34" s="227"/>
      <c r="G34" s="42"/>
      <c r="H34" s="42"/>
      <c r="I34" s="42"/>
      <c r="J34" s="42"/>
      <c r="K34" s="42"/>
      <c r="L34" s="42"/>
      <c r="M34" s="42"/>
    </row>
    <row r="35" spans="1:13" s="4" customFormat="1" ht="15" customHeight="1" x14ac:dyDescent="0.25">
      <c r="A35" s="42"/>
      <c r="B35" s="84" t="s">
        <v>43</v>
      </c>
      <c r="C35" s="229"/>
      <c r="D35" s="229"/>
      <c r="E35" s="229"/>
      <c r="F35" s="229"/>
      <c r="G35" s="42"/>
      <c r="H35" s="42"/>
      <c r="I35" s="42"/>
      <c r="J35" s="42"/>
      <c r="K35" s="42"/>
      <c r="L35" s="42"/>
      <c r="M35" s="42"/>
    </row>
    <row r="36" spans="1:13" s="4" customFormat="1" ht="15" customHeight="1" thickBot="1" x14ac:dyDescent="0.3">
      <c r="A36" s="42"/>
      <c r="B36" s="85">
        <f t="array" ref="B36">[2]!'!99694SHEETS!R99C1'</f>
        <v>4</v>
      </c>
      <c r="C36" s="228"/>
      <c r="D36" s="228"/>
      <c r="E36" s="228"/>
      <c r="F36" s="228"/>
      <c r="G36" s="42"/>
      <c r="H36" s="42"/>
      <c r="I36" s="42"/>
      <c r="J36" s="42"/>
      <c r="K36" s="42"/>
      <c r="L36" s="42"/>
      <c r="M36" s="42"/>
    </row>
    <row r="37" spans="1:13" s="4" customFormat="1" ht="15" customHeight="1" x14ac:dyDescent="0.25">
      <c r="A37" s="42"/>
      <c r="B37" s="83" t="s">
        <v>42</v>
      </c>
      <c r="C37" s="227">
        <f>(C30+C32)</f>
        <v>2521.37</v>
      </c>
      <c r="D37" s="227">
        <f t="shared" ref="D37" si="1">(D30)</f>
        <v>963</v>
      </c>
      <c r="E37" s="227"/>
      <c r="F37" s="227">
        <f>(F30+F32)</f>
        <v>815</v>
      </c>
      <c r="G37" s="42"/>
      <c r="H37" s="42"/>
      <c r="I37" s="42"/>
      <c r="J37" s="42"/>
      <c r="K37" s="42"/>
      <c r="L37" s="42"/>
      <c r="M37" s="42"/>
    </row>
    <row r="38" spans="1:13" s="4" customFormat="1" ht="15" customHeight="1" x14ac:dyDescent="0.25">
      <c r="A38" s="42"/>
      <c r="B38" s="76" t="s">
        <v>44</v>
      </c>
      <c r="C38" s="231"/>
      <c r="D38" s="231"/>
      <c r="E38" s="231"/>
      <c r="F38" s="231"/>
      <c r="G38" s="42"/>
      <c r="H38" s="42"/>
      <c r="I38" s="42"/>
      <c r="J38" s="42"/>
      <c r="K38" s="42"/>
      <c r="L38" s="42"/>
      <c r="M38" s="42"/>
    </row>
    <row r="39" spans="1:13" s="4" customFormat="1" ht="15" customHeight="1" thickBot="1" x14ac:dyDescent="0.3">
      <c r="A39" s="42"/>
      <c r="B39" s="80" t="s">
        <v>45</v>
      </c>
      <c r="C39" s="228"/>
      <c r="D39" s="228"/>
      <c r="E39" s="228"/>
      <c r="F39" s="228"/>
      <c r="G39" s="42"/>
      <c r="H39" s="42"/>
      <c r="I39" s="42"/>
      <c r="J39" s="42"/>
      <c r="K39" s="42"/>
      <c r="L39" s="42"/>
      <c r="M39" s="42"/>
    </row>
    <row r="40" spans="1:13" s="4" customFormat="1" ht="15" customHeight="1" x14ac:dyDescent="0.25">
      <c r="A40" s="42"/>
      <c r="B40" s="48"/>
      <c r="C40" s="48"/>
      <c r="D40" s="48"/>
      <c r="E40" s="48"/>
      <c r="F40" s="48"/>
      <c r="G40" s="42"/>
      <c r="H40" s="42"/>
      <c r="I40" s="42"/>
      <c r="J40" s="42"/>
      <c r="K40" s="42"/>
      <c r="L40" s="42"/>
      <c r="M40" s="42"/>
    </row>
    <row r="41" spans="1:13" s="4" customFormat="1" ht="15" customHeight="1" x14ac:dyDescent="0.25">
      <c r="A41" s="42"/>
      <c r="B41" s="71"/>
      <c r="C41" s="71"/>
      <c r="D41" s="71"/>
      <c r="E41" s="105"/>
      <c r="F41" s="105"/>
      <c r="G41" s="42"/>
      <c r="H41" s="42"/>
      <c r="I41" s="42"/>
      <c r="J41" s="42"/>
      <c r="K41" s="42"/>
      <c r="L41" s="42"/>
      <c r="M41" s="42"/>
    </row>
    <row r="42" spans="1:13" s="4" customFormat="1" ht="15" customHeight="1" x14ac:dyDescent="0.25">
      <c r="A42" s="42"/>
      <c r="B42" s="71"/>
      <c r="C42" s="71"/>
      <c r="D42" s="71"/>
      <c r="E42" s="105"/>
      <c r="F42" s="105"/>
      <c r="G42" s="42"/>
      <c r="H42" s="42"/>
      <c r="I42" s="42"/>
      <c r="J42" s="42"/>
      <c r="K42" s="42"/>
      <c r="L42" s="42"/>
      <c r="M42" s="42"/>
    </row>
    <row r="43" spans="1:13" s="4" customFormat="1" ht="15" customHeight="1" x14ac:dyDescent="0.25">
      <c r="A43" s="42"/>
      <c r="B43" s="71"/>
      <c r="C43" s="71"/>
      <c r="D43" s="71"/>
      <c r="E43" s="105"/>
      <c r="F43" s="105"/>
      <c r="G43" s="42"/>
      <c r="H43" s="42"/>
      <c r="I43" s="42"/>
      <c r="J43" s="42"/>
      <c r="K43" s="42"/>
      <c r="L43" s="42"/>
      <c r="M43" s="42"/>
    </row>
    <row r="44" spans="1:13" s="4" customFormat="1" ht="15" customHeight="1" x14ac:dyDescent="0.25">
      <c r="A44" s="42"/>
      <c r="B44" s="71"/>
      <c r="C44" s="71"/>
      <c r="D44" s="71"/>
      <c r="E44" s="105"/>
      <c r="F44" s="105"/>
      <c r="G44" s="42"/>
      <c r="H44" s="42"/>
      <c r="I44" s="42"/>
      <c r="J44" s="42"/>
      <c r="K44" s="42"/>
      <c r="L44" s="42"/>
      <c r="M44" s="42"/>
    </row>
    <row r="45" spans="1:13" s="4" customFormat="1" ht="15" customHeight="1" x14ac:dyDescent="0.25">
      <c r="A45" s="42"/>
      <c r="B45" s="71"/>
      <c r="C45" s="71"/>
      <c r="D45" s="71"/>
      <c r="E45" s="105"/>
      <c r="F45" s="105"/>
      <c r="G45" s="42"/>
      <c r="H45" s="42"/>
      <c r="I45" s="42"/>
      <c r="J45" s="42"/>
      <c r="K45" s="42"/>
      <c r="L45" s="42"/>
      <c r="M45" s="42"/>
    </row>
    <row r="46" spans="1:13" s="4" customFormat="1" ht="15" customHeight="1" x14ac:dyDescent="0.25">
      <c r="A46" s="42"/>
      <c r="B46" s="71"/>
      <c r="C46" s="71"/>
      <c r="D46" s="71"/>
      <c r="E46" s="105"/>
      <c r="F46" s="105"/>
      <c r="G46" s="42"/>
      <c r="H46" s="42"/>
      <c r="I46" s="42"/>
      <c r="J46" s="42"/>
      <c r="K46" s="42"/>
      <c r="L46" s="42"/>
      <c r="M46" s="42"/>
    </row>
    <row r="47" spans="1:13" s="4" customFormat="1" ht="15" customHeight="1" x14ac:dyDescent="0.25">
      <c r="A47" s="42"/>
      <c r="B47" s="71"/>
      <c r="C47" s="71"/>
      <c r="D47" s="71"/>
      <c r="E47" s="105"/>
      <c r="F47" s="105"/>
      <c r="G47" s="42"/>
      <c r="H47" s="42"/>
      <c r="I47" s="42"/>
      <c r="J47" s="42"/>
      <c r="K47" s="42"/>
      <c r="L47" s="42"/>
      <c r="M47" s="42"/>
    </row>
    <row r="48" spans="1:13" s="4" customFormat="1" ht="15" customHeight="1" x14ac:dyDescent="0.25">
      <c r="A48" s="42"/>
      <c r="B48" s="71"/>
      <c r="C48" s="71"/>
      <c r="D48" s="71"/>
      <c r="E48" s="105"/>
      <c r="F48" s="105"/>
      <c r="G48" s="42"/>
      <c r="H48" s="42"/>
      <c r="I48" s="42"/>
      <c r="J48" s="42"/>
      <c r="K48" s="42"/>
      <c r="L48" s="42"/>
      <c r="M48" s="42"/>
    </row>
    <row r="49" spans="1:13" s="4" customFormat="1" ht="15" customHeight="1" x14ac:dyDescent="0.25">
      <c r="A49" s="42"/>
      <c r="B49" s="71"/>
      <c r="C49" s="71"/>
      <c r="D49" s="71"/>
      <c r="E49" s="105"/>
      <c r="F49" s="105"/>
      <c r="G49" s="42"/>
      <c r="H49" s="42"/>
      <c r="I49" s="42"/>
      <c r="J49" s="42"/>
      <c r="K49" s="42"/>
      <c r="L49" s="42"/>
      <c r="M49" s="42"/>
    </row>
    <row r="50" spans="1:13" s="4" customFormat="1" ht="15" customHeight="1" x14ac:dyDescent="0.25">
      <c r="A50" s="42"/>
      <c r="B50" s="71"/>
      <c r="C50" s="71"/>
      <c r="D50" s="71"/>
      <c r="E50" s="105"/>
      <c r="F50" s="105"/>
      <c r="G50" s="42"/>
      <c r="H50" s="42"/>
      <c r="I50" s="42"/>
      <c r="J50" s="42"/>
      <c r="K50" s="42"/>
      <c r="L50" s="42"/>
      <c r="M50" s="42"/>
    </row>
    <row r="51" spans="1:13" s="4" customFormat="1" ht="15" customHeight="1" x14ac:dyDescent="0.25">
      <c r="A51" s="42"/>
      <c r="B51" s="71"/>
      <c r="C51" s="71"/>
      <c r="D51" s="71"/>
      <c r="E51" s="105"/>
      <c r="F51" s="105"/>
      <c r="G51" s="42"/>
      <c r="H51" s="42"/>
      <c r="I51" s="42"/>
      <c r="J51" s="42"/>
      <c r="K51" s="42"/>
      <c r="L51" s="42"/>
      <c r="M51" s="42"/>
    </row>
    <row r="52" spans="1:13" s="4" customFormat="1" ht="15" customHeight="1" x14ac:dyDescent="0.25">
      <c r="A52" s="42"/>
      <c r="B52" s="71"/>
      <c r="C52" s="71"/>
      <c r="D52" s="71"/>
      <c r="E52" s="105"/>
      <c r="F52" s="105"/>
      <c r="G52" s="42"/>
      <c r="H52" s="42"/>
      <c r="I52" s="42"/>
      <c r="J52" s="42"/>
      <c r="K52" s="42"/>
      <c r="L52" s="42"/>
      <c r="M52" s="42"/>
    </row>
    <row r="53" spans="1:13" s="4" customFormat="1" ht="15" customHeight="1" x14ac:dyDescent="0.25">
      <c r="A53" s="42"/>
      <c r="B53" s="71"/>
      <c r="C53" s="71"/>
      <c r="D53" s="71"/>
      <c r="E53" s="105"/>
      <c r="F53" s="105"/>
      <c r="G53" s="42"/>
      <c r="H53" s="42"/>
      <c r="I53" s="42"/>
      <c r="J53" s="42"/>
      <c r="K53" s="42"/>
      <c r="L53" s="42"/>
      <c r="M53" s="42"/>
    </row>
    <row r="54" spans="1:13" s="4" customFormat="1" ht="15" customHeight="1" x14ac:dyDescent="0.25">
      <c r="A54" s="42"/>
      <c r="B54" s="71"/>
      <c r="C54" s="71"/>
      <c r="D54" s="71"/>
      <c r="E54" s="105"/>
      <c r="F54" s="105"/>
      <c r="G54" s="42"/>
      <c r="H54" s="42"/>
      <c r="I54" s="42"/>
      <c r="J54" s="42"/>
      <c r="K54" s="42"/>
      <c r="L54" s="42"/>
      <c r="M54" s="42"/>
    </row>
    <row r="55" spans="1:13" ht="13.8" x14ac:dyDescent="0.25">
      <c r="A55" s="21"/>
      <c r="B55" s="71"/>
      <c r="C55" s="71"/>
      <c r="D55" s="71"/>
      <c r="E55" s="105"/>
      <c r="F55" s="105"/>
      <c r="G55" s="21"/>
      <c r="H55" s="21"/>
      <c r="I55" s="21"/>
      <c r="J55" s="21"/>
      <c r="K55" s="21"/>
      <c r="L55" s="20"/>
      <c r="M55" s="21"/>
    </row>
    <row r="56" spans="1:13" ht="13.8" x14ac:dyDescent="0.25">
      <c r="A56" s="21"/>
      <c r="B56" s="71"/>
      <c r="C56" s="71"/>
      <c r="D56" s="71"/>
      <c r="E56" s="105"/>
      <c r="F56" s="105"/>
      <c r="G56" s="21"/>
      <c r="H56" s="21"/>
      <c r="I56" s="21"/>
      <c r="J56" s="21"/>
      <c r="K56" s="21"/>
      <c r="L56" s="20"/>
      <c r="M56" s="21"/>
    </row>
    <row r="57" spans="1:13" ht="13.8" x14ac:dyDescent="0.25">
      <c r="A57" s="21"/>
      <c r="B57" s="18"/>
      <c r="C57" s="71"/>
      <c r="D57" s="71"/>
      <c r="E57" s="105"/>
      <c r="F57" s="105"/>
      <c r="G57" s="21"/>
      <c r="H57" s="21"/>
      <c r="I57" s="21"/>
      <c r="J57" s="21"/>
      <c r="K57" s="21"/>
      <c r="L57" s="21"/>
      <c r="M57" s="20"/>
    </row>
    <row r="58" spans="1:13" ht="13.8" x14ac:dyDescent="0.25">
      <c r="A58" s="21"/>
      <c r="B58" s="71"/>
      <c r="C58" s="71"/>
      <c r="D58" s="71"/>
      <c r="E58" s="105"/>
      <c r="F58" s="105"/>
      <c r="G58" s="21"/>
      <c r="H58" s="21"/>
      <c r="I58" s="21"/>
      <c r="J58" s="21"/>
      <c r="K58" s="21"/>
      <c r="L58" s="21"/>
      <c r="M58" s="20"/>
    </row>
    <row r="59" spans="1:13" ht="13.8" x14ac:dyDescent="0.25">
      <c r="A59" s="21"/>
      <c r="B59" s="71"/>
      <c r="C59" s="71"/>
      <c r="D59" s="71"/>
      <c r="E59" s="105"/>
      <c r="F59" s="105"/>
      <c r="G59" s="21"/>
      <c r="H59" s="21"/>
      <c r="I59" s="21"/>
      <c r="J59" s="21"/>
      <c r="K59" s="21"/>
      <c r="L59" s="21"/>
      <c r="M59" s="20"/>
    </row>
    <row r="60" spans="1:13" ht="13.8" x14ac:dyDescent="0.25">
      <c r="A60" s="22"/>
      <c r="B60" s="71"/>
      <c r="C60" s="71"/>
      <c r="D60" s="71"/>
      <c r="E60" s="105"/>
      <c r="F60" s="105"/>
      <c r="G60" s="71"/>
      <c r="H60" s="71"/>
      <c r="I60" s="71"/>
      <c r="J60" s="71"/>
      <c r="K60" s="71"/>
      <c r="L60" s="71"/>
      <c r="M60" s="71"/>
    </row>
    <row r="61" spans="1:13" ht="13.8" x14ac:dyDescent="0.25">
      <c r="A61" s="21"/>
      <c r="B61" s="18"/>
      <c r="C61" s="71"/>
      <c r="D61" s="71"/>
      <c r="E61" s="105"/>
      <c r="F61" s="105"/>
      <c r="G61" s="44"/>
      <c r="H61" s="44"/>
      <c r="I61" s="45"/>
    </row>
    <row r="62" spans="1:13" ht="13.8" x14ac:dyDescent="0.25">
      <c r="A62" s="21"/>
      <c r="B62" s="18"/>
      <c r="C62" s="71"/>
      <c r="D62" s="71"/>
      <c r="E62" s="105"/>
      <c r="F62" s="105"/>
      <c r="G62" s="44"/>
      <c r="H62" s="44"/>
      <c r="I62" s="45"/>
    </row>
    <row r="63" spans="1:13" ht="15" x14ac:dyDescent="0.25">
      <c r="A63" s="21"/>
      <c r="B63" s="68"/>
      <c r="C63" s="71"/>
      <c r="D63" s="71"/>
      <c r="E63" s="105"/>
      <c r="F63" s="105"/>
      <c r="G63" s="44"/>
      <c r="H63" s="44"/>
      <c r="I63" s="45"/>
    </row>
    <row r="64" spans="1:13" ht="15" x14ac:dyDescent="0.25">
      <c r="A64" s="21"/>
      <c r="B64" s="68"/>
      <c r="C64" s="71"/>
      <c r="D64" s="71"/>
      <c r="E64" s="105"/>
      <c r="F64" s="105"/>
      <c r="G64" s="44"/>
      <c r="H64" s="44"/>
      <c r="I64" s="45"/>
    </row>
    <row r="65" spans="1:9" ht="15" x14ac:dyDescent="0.25">
      <c r="A65" s="21"/>
      <c r="B65" s="75"/>
      <c r="C65" s="71"/>
      <c r="D65" s="71"/>
      <c r="E65" s="105"/>
      <c r="F65" s="105"/>
      <c r="G65" s="44"/>
      <c r="H65" s="44"/>
      <c r="I65" s="45"/>
    </row>
    <row r="66" spans="1:9" ht="15" x14ac:dyDescent="0.25">
      <c r="A66" s="21"/>
      <c r="B66" s="68"/>
      <c r="C66" s="71"/>
      <c r="D66" s="71"/>
      <c r="E66" s="105"/>
      <c r="F66" s="105"/>
      <c r="G66" s="44"/>
      <c r="H66" s="44"/>
      <c r="I66" s="45"/>
    </row>
    <row r="67" spans="1:9" x14ac:dyDescent="0.25">
      <c r="A67" s="21"/>
      <c r="B67" s="21"/>
      <c r="C67" s="21"/>
      <c r="D67" s="21"/>
      <c r="E67" s="21"/>
      <c r="F67" s="21"/>
      <c r="G67" s="44"/>
      <c r="H67" s="44"/>
      <c r="I67" s="45"/>
    </row>
    <row r="68" spans="1:9" x14ac:dyDescent="0.25">
      <c r="A68" s="21"/>
      <c r="B68" s="21"/>
      <c r="C68" s="21"/>
      <c r="D68" s="21"/>
      <c r="E68" s="21"/>
      <c r="F68" s="21"/>
      <c r="G68" s="44"/>
      <c r="H68" s="44"/>
      <c r="I68" s="45"/>
    </row>
    <row r="69" spans="1:9" x14ac:dyDescent="0.25">
      <c r="A69" s="21"/>
      <c r="B69" s="21"/>
      <c r="C69" s="21"/>
      <c r="D69" s="21"/>
      <c r="E69" s="21"/>
      <c r="F69" s="21"/>
      <c r="G69" s="44"/>
      <c r="H69" s="44"/>
      <c r="I69" s="45"/>
    </row>
    <row r="70" spans="1:9" x14ac:dyDescent="0.25">
      <c r="A70" s="21"/>
      <c r="B70" s="21"/>
      <c r="C70" s="21"/>
      <c r="D70" s="21"/>
      <c r="E70" s="21"/>
      <c r="F70" s="21"/>
      <c r="G70" s="44"/>
      <c r="H70" s="44"/>
      <c r="I70" s="45"/>
    </row>
    <row r="71" spans="1:9" x14ac:dyDescent="0.25">
      <c r="A71" s="21"/>
      <c r="B71" s="21"/>
      <c r="C71" s="21"/>
      <c r="D71" s="21"/>
      <c r="E71" s="21"/>
      <c r="F71" s="21"/>
      <c r="G71" s="44"/>
      <c r="H71" s="44"/>
      <c r="I71" s="45"/>
    </row>
    <row r="72" spans="1:9" x14ac:dyDescent="0.25">
      <c r="A72" s="21"/>
      <c r="B72" s="21"/>
      <c r="C72" s="21"/>
      <c r="D72" s="21"/>
      <c r="E72" s="21"/>
      <c r="F72" s="21"/>
      <c r="G72" s="44"/>
      <c r="H72" s="44"/>
      <c r="I72" s="45"/>
    </row>
    <row r="73" spans="1:9" x14ac:dyDescent="0.25">
      <c r="A73" s="21"/>
      <c r="B73" s="21"/>
      <c r="C73" s="21"/>
      <c r="D73" s="21"/>
      <c r="E73" s="21"/>
      <c r="F73" s="21"/>
      <c r="G73" s="44"/>
      <c r="H73" s="44"/>
      <c r="I73" s="45"/>
    </row>
    <row r="74" spans="1:9" x14ac:dyDescent="0.25">
      <c r="A74" s="21"/>
      <c r="B74" s="21"/>
      <c r="C74" s="21"/>
      <c r="D74" s="21"/>
      <c r="E74" s="21"/>
      <c r="F74" s="21"/>
      <c r="G74" s="44"/>
      <c r="H74" s="44"/>
      <c r="I74" s="45"/>
    </row>
    <row r="75" spans="1:9" x14ac:dyDescent="0.25">
      <c r="A75" s="21"/>
      <c r="B75" s="21"/>
      <c r="C75" s="21"/>
      <c r="D75" s="21"/>
      <c r="E75" s="21"/>
      <c r="F75" s="21"/>
      <c r="G75" s="44"/>
      <c r="H75" s="44"/>
      <c r="I75" s="45"/>
    </row>
    <row r="76" spans="1:9" x14ac:dyDescent="0.25">
      <c r="A76" s="21"/>
      <c r="B76" s="21"/>
      <c r="C76" s="21"/>
      <c r="D76" s="21"/>
      <c r="E76" s="21"/>
      <c r="F76" s="21"/>
      <c r="G76" s="44"/>
      <c r="H76" s="44"/>
      <c r="I76" s="45"/>
    </row>
    <row r="77" spans="1:9" x14ac:dyDescent="0.25">
      <c r="A77" s="21"/>
      <c r="B77" s="21"/>
      <c r="C77" s="21"/>
      <c r="D77" s="21"/>
      <c r="E77" s="21"/>
      <c r="F77" s="21"/>
      <c r="G77" s="44"/>
      <c r="H77" s="44"/>
      <c r="I77" s="45"/>
    </row>
    <row r="78" spans="1:9" x14ac:dyDescent="0.25">
      <c r="A78" s="21"/>
      <c r="B78" s="21"/>
      <c r="C78" s="21"/>
      <c r="D78" s="21"/>
      <c r="E78" s="21"/>
      <c r="F78" s="21"/>
      <c r="G78" s="44"/>
      <c r="H78" s="44"/>
      <c r="I78" s="45"/>
    </row>
    <row r="79" spans="1:9" x14ac:dyDescent="0.25">
      <c r="A79" s="21"/>
      <c r="B79" s="21"/>
      <c r="C79" s="21"/>
      <c r="D79" s="21"/>
      <c r="E79" s="21"/>
      <c r="F79" s="21"/>
      <c r="G79" s="44"/>
      <c r="H79" s="44"/>
      <c r="I79" s="45"/>
    </row>
    <row r="80" spans="1:9" x14ac:dyDescent="0.25">
      <c r="A80" s="21"/>
      <c r="B80" s="21"/>
      <c r="C80" s="21"/>
      <c r="D80" s="21"/>
      <c r="E80" s="21"/>
      <c r="F80" s="21"/>
      <c r="G80" s="44"/>
      <c r="H80" s="44"/>
      <c r="I80" s="45"/>
    </row>
    <row r="81" spans="1:9" x14ac:dyDescent="0.25">
      <c r="A81" s="21"/>
      <c r="B81" s="21"/>
      <c r="C81" s="21"/>
      <c r="D81" s="21"/>
      <c r="E81" s="21"/>
      <c r="F81" s="21"/>
      <c r="G81" s="44"/>
      <c r="H81" s="44"/>
      <c r="I81" s="45"/>
    </row>
    <row r="82" spans="1:9" x14ac:dyDescent="0.25">
      <c r="A82" s="21"/>
      <c r="B82" s="21"/>
      <c r="C82" s="21"/>
      <c r="D82" s="21"/>
      <c r="E82" s="21"/>
      <c r="F82" s="21"/>
      <c r="G82" s="44"/>
      <c r="H82" s="44"/>
      <c r="I82" s="45"/>
    </row>
    <row r="83" spans="1:9" x14ac:dyDescent="0.25">
      <c r="A83" s="21"/>
      <c r="B83" s="21"/>
      <c r="C83" s="21"/>
      <c r="D83" s="21"/>
      <c r="E83" s="21"/>
      <c r="F83" s="21"/>
      <c r="G83" s="44"/>
      <c r="H83" s="44"/>
      <c r="I83" s="45"/>
    </row>
    <row r="84" spans="1:9" x14ac:dyDescent="0.25">
      <c r="A84" s="21"/>
      <c r="B84" s="21"/>
      <c r="C84" s="21"/>
      <c r="D84" s="21"/>
      <c r="E84" s="21"/>
      <c r="F84" s="21"/>
      <c r="G84" s="44"/>
      <c r="H84" s="44"/>
      <c r="I84" s="45"/>
    </row>
    <row r="85" spans="1:9" x14ac:dyDescent="0.25">
      <c r="A85" s="21"/>
      <c r="B85" s="21"/>
      <c r="C85" s="21"/>
      <c r="D85" s="21"/>
      <c r="E85" s="21"/>
      <c r="F85" s="21"/>
      <c r="G85" s="44"/>
      <c r="H85" s="44"/>
      <c r="I85" s="45"/>
    </row>
    <row r="86" spans="1:9" x14ac:dyDescent="0.25">
      <c r="A86" s="21"/>
      <c r="B86" s="21"/>
      <c r="C86" s="21"/>
      <c r="D86" s="21"/>
      <c r="E86" s="21"/>
      <c r="F86" s="21"/>
      <c r="G86" s="44"/>
      <c r="H86" s="44"/>
      <c r="I86" s="45"/>
    </row>
    <row r="87" spans="1:9" x14ac:dyDescent="0.25">
      <c r="A87" s="21"/>
      <c r="B87" s="21"/>
      <c r="C87" s="21"/>
      <c r="D87" s="21"/>
      <c r="E87" s="21"/>
      <c r="F87" s="21"/>
      <c r="G87" s="44"/>
      <c r="H87" s="44"/>
      <c r="I87" s="45"/>
    </row>
    <row r="88" spans="1:9" x14ac:dyDescent="0.25">
      <c r="A88" s="21"/>
      <c r="B88" s="21"/>
      <c r="C88" s="21"/>
      <c r="D88" s="21"/>
      <c r="E88" s="21"/>
      <c r="F88" s="21"/>
      <c r="G88" s="44"/>
      <c r="H88" s="44"/>
      <c r="I88" s="45"/>
    </row>
    <row r="89" spans="1:9" x14ac:dyDescent="0.25">
      <c r="A89" s="21"/>
      <c r="B89" s="21"/>
      <c r="C89" s="21"/>
      <c r="D89" s="21"/>
      <c r="E89" s="21"/>
      <c r="F89" s="21"/>
      <c r="G89" s="44"/>
      <c r="H89" s="44"/>
      <c r="I89" s="45"/>
    </row>
    <row r="90" spans="1:9" x14ac:dyDescent="0.25">
      <c r="A90" s="21"/>
      <c r="B90" s="21"/>
      <c r="C90" s="21"/>
      <c r="D90" s="21"/>
      <c r="E90" s="21"/>
      <c r="F90" s="21"/>
      <c r="G90" s="44"/>
      <c r="H90" s="44"/>
      <c r="I90" s="45"/>
    </row>
    <row r="91" spans="1:9" x14ac:dyDescent="0.25">
      <c r="A91" s="21"/>
      <c r="B91" s="21"/>
      <c r="C91" s="21"/>
      <c r="D91" s="21"/>
      <c r="E91" s="21"/>
      <c r="F91" s="21"/>
      <c r="G91" s="44"/>
      <c r="H91" s="44"/>
      <c r="I91" s="45"/>
    </row>
    <row r="92" spans="1:9" x14ac:dyDescent="0.25">
      <c r="A92" s="21"/>
      <c r="B92" s="21"/>
      <c r="C92" s="21"/>
      <c r="D92" s="21"/>
      <c r="E92" s="21"/>
      <c r="F92" s="21"/>
      <c r="G92" s="44"/>
      <c r="H92" s="44"/>
      <c r="I92" s="45"/>
    </row>
    <row r="93" spans="1:9" x14ac:dyDescent="0.25">
      <c r="A93" s="21"/>
      <c r="B93" s="21"/>
      <c r="C93" s="21"/>
      <c r="D93" s="21"/>
      <c r="E93" s="21"/>
      <c r="F93" s="21"/>
      <c r="G93" s="44"/>
      <c r="H93" s="44"/>
      <c r="I93" s="45"/>
    </row>
    <row r="94" spans="1:9" x14ac:dyDescent="0.25">
      <c r="A94" s="21"/>
      <c r="B94" s="21"/>
      <c r="C94" s="21"/>
      <c r="D94" s="21"/>
      <c r="E94" s="21"/>
      <c r="F94" s="21"/>
      <c r="G94" s="44"/>
      <c r="H94" s="44"/>
      <c r="I94" s="45"/>
    </row>
    <row r="95" spans="1:9" x14ac:dyDescent="0.25">
      <c r="A95" s="21"/>
      <c r="B95" s="21"/>
      <c r="C95" s="21"/>
      <c r="D95" s="21"/>
      <c r="E95" s="21"/>
      <c r="F95" s="21"/>
      <c r="G95" s="44"/>
      <c r="H95" s="44"/>
      <c r="I95" s="45"/>
    </row>
    <row r="96" spans="1:9" x14ac:dyDescent="0.25">
      <c r="A96" s="21"/>
      <c r="B96" s="21"/>
      <c r="C96" s="21"/>
      <c r="D96" s="21"/>
      <c r="E96" s="21"/>
      <c r="F96" s="21"/>
      <c r="G96" s="44"/>
      <c r="H96" s="44"/>
      <c r="I96" s="45"/>
    </row>
    <row r="97" spans="1:9" x14ac:dyDescent="0.25">
      <c r="A97" s="21"/>
      <c r="B97" s="21"/>
      <c r="C97" s="21"/>
      <c r="D97" s="21"/>
      <c r="E97" s="21"/>
      <c r="F97" s="21"/>
      <c r="G97" s="44"/>
      <c r="H97" s="44"/>
      <c r="I97" s="45"/>
    </row>
    <row r="98" spans="1:9" x14ac:dyDescent="0.25">
      <c r="A98" s="21"/>
      <c r="B98" s="21"/>
      <c r="C98" s="21"/>
      <c r="D98" s="21"/>
      <c r="E98" s="21"/>
      <c r="F98" s="21"/>
      <c r="G98" s="8"/>
      <c r="H98" s="8"/>
    </row>
    <row r="99" spans="1:9" ht="13.8" x14ac:dyDescent="0.25">
      <c r="A99" s="22"/>
      <c r="B99" s="22"/>
      <c r="C99" s="22"/>
      <c r="D99" s="22"/>
      <c r="E99" s="22"/>
      <c r="F99" s="22"/>
      <c r="G99" s="8"/>
      <c r="H99" s="8"/>
    </row>
    <row r="100" spans="1:9" ht="13.8" x14ac:dyDescent="0.25">
      <c r="A100" s="67"/>
      <c r="B100" s="226"/>
      <c r="C100" s="171"/>
      <c r="D100" s="74"/>
      <c r="E100" s="153"/>
      <c r="F100" s="153"/>
      <c r="G100" s="8"/>
      <c r="H100" s="8"/>
    </row>
    <row r="101" spans="1:9" x14ac:dyDescent="0.25">
      <c r="A101" s="23"/>
      <c r="B101" s="23"/>
      <c r="C101" s="23"/>
      <c r="D101" s="23"/>
      <c r="E101" s="23"/>
      <c r="F101" s="23"/>
      <c r="G101" s="8"/>
      <c r="H101" s="8"/>
    </row>
    <row r="102" spans="1:9" x14ac:dyDescent="0.25">
      <c r="A102" s="23"/>
      <c r="B102" s="23"/>
      <c r="C102" s="23"/>
      <c r="D102" s="23"/>
      <c r="E102" s="23"/>
      <c r="F102" s="23"/>
      <c r="G102" s="8"/>
      <c r="H102" s="8"/>
    </row>
    <row r="103" spans="1:9" x14ac:dyDescent="0.25">
      <c r="A103" s="23"/>
      <c r="B103" s="23"/>
      <c r="C103" s="23"/>
      <c r="D103" s="23"/>
      <c r="E103" s="23"/>
      <c r="F103" s="23"/>
      <c r="G103" s="8"/>
      <c r="H103" s="8"/>
    </row>
    <row r="104" spans="1:9" x14ac:dyDescent="0.25">
      <c r="A104" s="23"/>
      <c r="B104" s="23"/>
      <c r="C104" s="23"/>
      <c r="D104" s="23"/>
      <c r="E104" s="23"/>
      <c r="F104" s="23"/>
      <c r="G104" s="8"/>
      <c r="H104" s="8"/>
    </row>
    <row r="105" spans="1:9" x14ac:dyDescent="0.25">
      <c r="A105" s="23"/>
      <c r="B105" s="23"/>
      <c r="C105" s="23"/>
      <c r="D105" s="23"/>
      <c r="E105" s="23"/>
      <c r="F105" s="23"/>
      <c r="G105" s="8"/>
      <c r="H105" s="8"/>
    </row>
    <row r="106" spans="1:9" x14ac:dyDescent="0.25">
      <c r="A106" s="23"/>
      <c r="B106" s="23"/>
      <c r="C106" s="23"/>
      <c r="D106" s="23"/>
      <c r="E106" s="23"/>
      <c r="F106" s="23"/>
      <c r="G106" s="8"/>
      <c r="H106" s="8"/>
    </row>
    <row r="107" spans="1:9" x14ac:dyDescent="0.25">
      <c r="A107" s="23"/>
      <c r="B107" s="23"/>
      <c r="C107" s="23"/>
      <c r="D107" s="23"/>
      <c r="E107" s="23"/>
      <c r="F107" s="23"/>
      <c r="G107" s="8"/>
      <c r="H107" s="8"/>
    </row>
    <row r="108" spans="1:9" x14ac:dyDescent="0.25">
      <c r="A108" s="23"/>
      <c r="B108" s="23"/>
      <c r="C108" s="23"/>
      <c r="D108" s="23"/>
      <c r="E108" s="23"/>
      <c r="F108" s="23"/>
      <c r="G108" s="8"/>
      <c r="H108" s="8"/>
    </row>
    <row r="109" spans="1:9" x14ac:dyDescent="0.25">
      <c r="A109" s="23"/>
      <c r="B109" s="23"/>
      <c r="C109" s="23"/>
      <c r="D109" s="23"/>
      <c r="E109" s="23"/>
      <c r="F109" s="23"/>
      <c r="G109" s="8"/>
      <c r="H109" s="8"/>
    </row>
    <row r="110" spans="1:9" x14ac:dyDescent="0.25">
      <c r="A110" s="23"/>
      <c r="B110" s="23"/>
      <c r="C110" s="23"/>
      <c r="D110" s="23"/>
      <c r="E110" s="23"/>
      <c r="F110" s="23"/>
      <c r="G110" s="8"/>
      <c r="H110" s="8"/>
    </row>
    <row r="111" spans="1:9" x14ac:dyDescent="0.25">
      <c r="A111" s="23"/>
      <c r="B111" s="23"/>
      <c r="C111" s="23"/>
      <c r="D111" s="23"/>
      <c r="E111" s="23"/>
      <c r="F111" s="23"/>
      <c r="G111" s="8"/>
      <c r="H111" s="8"/>
    </row>
    <row r="112" spans="1:9" x14ac:dyDescent="0.25">
      <c r="A112" s="23"/>
      <c r="B112" s="23"/>
      <c r="C112" s="23"/>
      <c r="D112" s="23"/>
      <c r="E112" s="23"/>
      <c r="F112" s="23"/>
      <c r="G112" s="8"/>
      <c r="H112" s="8"/>
    </row>
    <row r="113" spans="1:8" x14ac:dyDescent="0.25">
      <c r="A113" s="23"/>
      <c r="B113" s="23"/>
      <c r="C113" s="23"/>
      <c r="D113" s="23"/>
      <c r="E113" s="23"/>
      <c r="F113" s="23"/>
      <c r="G113" s="8"/>
      <c r="H113" s="8"/>
    </row>
    <row r="114" spans="1:8" x14ac:dyDescent="0.25">
      <c r="A114" s="23"/>
      <c r="B114" s="23"/>
      <c r="C114" s="23"/>
      <c r="D114" s="23"/>
      <c r="E114" s="23"/>
      <c r="F114" s="23"/>
      <c r="G114" s="8"/>
      <c r="H114" s="8"/>
    </row>
    <row r="115" spans="1:8" x14ac:dyDescent="0.25">
      <c r="A115" s="23"/>
      <c r="B115" s="23"/>
      <c r="C115" s="23"/>
      <c r="D115" s="23"/>
      <c r="E115" s="23"/>
      <c r="F115" s="23"/>
      <c r="G115" s="8"/>
      <c r="H115" s="8"/>
    </row>
    <row r="116" spans="1:8" x14ac:dyDescent="0.25">
      <c r="A116" s="23"/>
      <c r="B116" s="23"/>
      <c r="C116" s="23"/>
      <c r="D116" s="23"/>
      <c r="E116" s="23"/>
      <c r="F116" s="23"/>
      <c r="G116" s="8"/>
      <c r="H116" s="8"/>
    </row>
    <row r="117" spans="1:8" x14ac:dyDescent="0.25">
      <c r="A117" s="23"/>
      <c r="B117" s="23"/>
      <c r="C117" s="23"/>
      <c r="D117" s="23"/>
      <c r="E117" s="23"/>
      <c r="F117" s="23"/>
      <c r="G117" s="8"/>
      <c r="H117" s="8"/>
    </row>
    <row r="118" spans="1:8" x14ac:dyDescent="0.25">
      <c r="A118" s="23"/>
      <c r="B118" s="23"/>
      <c r="C118" s="23"/>
      <c r="D118" s="23"/>
      <c r="E118" s="23"/>
      <c r="F118" s="23"/>
      <c r="G118" s="8"/>
      <c r="H118" s="8"/>
    </row>
    <row r="119" spans="1:8" x14ac:dyDescent="0.25">
      <c r="A119" s="23"/>
      <c r="B119" s="23"/>
      <c r="C119" s="23"/>
      <c r="D119" s="23"/>
      <c r="E119" s="23"/>
      <c r="F119" s="23"/>
      <c r="G119" s="8"/>
      <c r="H119" s="8"/>
    </row>
    <row r="120" spans="1:8" x14ac:dyDescent="0.25">
      <c r="A120" s="23"/>
      <c r="B120" s="23"/>
      <c r="C120" s="23"/>
      <c r="D120" s="23"/>
      <c r="E120" s="23"/>
      <c r="F120" s="23"/>
      <c r="G120" s="8"/>
      <c r="H120" s="8"/>
    </row>
    <row r="121" spans="1:8" x14ac:dyDescent="0.25">
      <c r="A121" s="23"/>
      <c r="B121" s="23"/>
      <c r="C121" s="23"/>
      <c r="D121" s="23"/>
      <c r="E121" s="23"/>
      <c r="F121" s="23"/>
      <c r="G121" s="8"/>
      <c r="H121" s="8"/>
    </row>
    <row r="122" spans="1:8" x14ac:dyDescent="0.25">
      <c r="A122" s="23"/>
      <c r="B122" s="23"/>
      <c r="C122" s="23"/>
      <c r="D122" s="23"/>
      <c r="E122" s="23"/>
      <c r="F122" s="23"/>
      <c r="G122" s="8"/>
      <c r="H122" s="8"/>
    </row>
    <row r="123" spans="1:8" x14ac:dyDescent="0.25">
      <c r="A123" s="23"/>
      <c r="B123" s="23"/>
      <c r="C123" s="23"/>
      <c r="D123" s="23"/>
      <c r="E123" s="23"/>
      <c r="F123" s="23"/>
      <c r="G123" s="8"/>
      <c r="H123" s="8"/>
    </row>
    <row r="124" spans="1:8" x14ac:dyDescent="0.25">
      <c r="A124" s="23"/>
      <c r="B124" s="23"/>
      <c r="C124" s="23"/>
      <c r="D124" s="23"/>
      <c r="E124" s="23"/>
      <c r="F124" s="23"/>
      <c r="G124" s="8"/>
      <c r="H124" s="8"/>
    </row>
    <row r="125" spans="1:8" x14ac:dyDescent="0.25">
      <c r="A125" s="23"/>
      <c r="B125" s="23"/>
      <c r="C125" s="23"/>
      <c r="D125" s="23"/>
      <c r="E125" s="23"/>
      <c r="F125" s="23"/>
      <c r="G125" s="8"/>
      <c r="H125" s="8"/>
    </row>
    <row r="126" spans="1:8" x14ac:dyDescent="0.25">
      <c r="A126" s="23"/>
      <c r="B126" s="23"/>
      <c r="C126" s="23"/>
      <c r="D126" s="23"/>
      <c r="E126" s="23"/>
      <c r="F126" s="23"/>
      <c r="G126" s="8"/>
      <c r="H126" s="8"/>
    </row>
    <row r="127" spans="1:8" x14ac:dyDescent="0.25">
      <c r="A127" s="23"/>
      <c r="B127" s="23"/>
      <c r="C127" s="23"/>
      <c r="D127" s="23"/>
      <c r="E127" s="23"/>
      <c r="F127" s="23"/>
      <c r="G127" s="8"/>
      <c r="H127" s="8"/>
    </row>
    <row r="128" spans="1:8" x14ac:dyDescent="0.25">
      <c r="A128" s="23"/>
      <c r="B128" s="23"/>
      <c r="C128" s="23"/>
      <c r="D128" s="23"/>
      <c r="E128" s="23"/>
      <c r="F128" s="23"/>
      <c r="G128" s="8"/>
      <c r="H128" s="8"/>
    </row>
    <row r="129" spans="1:8" x14ac:dyDescent="0.25">
      <c r="A129" s="23"/>
      <c r="B129" s="23"/>
      <c r="C129" s="23"/>
      <c r="D129" s="23"/>
      <c r="E129" s="23"/>
      <c r="F129" s="23"/>
      <c r="G129" s="8"/>
      <c r="H129" s="8"/>
    </row>
    <row r="130" spans="1:8" x14ac:dyDescent="0.25">
      <c r="A130" s="23"/>
      <c r="B130" s="23"/>
      <c r="C130" s="23"/>
      <c r="D130" s="23"/>
      <c r="E130" s="23"/>
      <c r="F130" s="23"/>
      <c r="G130" s="8"/>
      <c r="H130" s="8"/>
    </row>
    <row r="131" spans="1:8" x14ac:dyDescent="0.25">
      <c r="A131" s="23"/>
      <c r="B131" s="23"/>
      <c r="C131" s="23"/>
      <c r="D131" s="23"/>
      <c r="E131" s="23"/>
      <c r="F131" s="23"/>
      <c r="G131" s="8"/>
      <c r="H131" s="8"/>
    </row>
    <row r="132" spans="1:8" x14ac:dyDescent="0.25">
      <c r="A132" s="23"/>
      <c r="B132" s="23"/>
      <c r="C132" s="23"/>
      <c r="D132" s="23"/>
      <c r="E132" s="23"/>
      <c r="F132" s="23"/>
      <c r="G132" s="8"/>
      <c r="H132" s="8"/>
    </row>
    <row r="133" spans="1:8" x14ac:dyDescent="0.25">
      <c r="A133" s="23"/>
      <c r="B133" s="23"/>
      <c r="C133" s="23"/>
      <c r="D133" s="23"/>
      <c r="E133" s="23"/>
      <c r="F133" s="23"/>
      <c r="G133" s="8"/>
      <c r="H133" s="8"/>
    </row>
    <row r="134" spans="1:8" x14ac:dyDescent="0.25">
      <c r="A134" s="23"/>
      <c r="B134" s="23"/>
      <c r="C134" s="23"/>
      <c r="D134" s="23"/>
      <c r="E134" s="23"/>
      <c r="F134" s="23"/>
      <c r="G134" s="8"/>
      <c r="H134" s="8"/>
    </row>
    <row r="135" spans="1:8" x14ac:dyDescent="0.25">
      <c r="A135" s="23"/>
      <c r="B135" s="23"/>
      <c r="C135" s="23"/>
      <c r="D135" s="23"/>
      <c r="E135" s="23"/>
      <c r="F135" s="23"/>
      <c r="G135" s="8"/>
      <c r="H135" s="8"/>
    </row>
    <row r="136" spans="1:8" x14ac:dyDescent="0.25">
      <c r="A136" s="23"/>
      <c r="B136" s="23"/>
      <c r="C136" s="23"/>
      <c r="D136" s="23"/>
      <c r="E136" s="23"/>
      <c r="F136" s="23"/>
      <c r="G136" s="8"/>
      <c r="H136" s="8"/>
    </row>
    <row r="137" spans="1:8" x14ac:dyDescent="0.25">
      <c r="A137" s="23"/>
      <c r="B137" s="23"/>
      <c r="C137" s="23"/>
      <c r="D137" s="23"/>
      <c r="E137" s="23"/>
      <c r="F137" s="23"/>
      <c r="G137" s="8"/>
      <c r="H137" s="8"/>
    </row>
    <row r="138" spans="1:8" x14ac:dyDescent="0.25">
      <c r="A138" s="23"/>
      <c r="B138" s="23"/>
      <c r="C138" s="23"/>
      <c r="D138" s="23"/>
      <c r="E138" s="23"/>
      <c r="F138" s="23"/>
      <c r="G138" s="8"/>
      <c r="H138" s="8"/>
    </row>
    <row r="139" spans="1:8" x14ac:dyDescent="0.25">
      <c r="A139" s="23"/>
      <c r="B139" s="23"/>
      <c r="C139" s="23"/>
      <c r="D139" s="23"/>
      <c r="E139" s="23"/>
      <c r="F139" s="23"/>
      <c r="G139" s="8"/>
      <c r="H139" s="8"/>
    </row>
    <row r="140" spans="1:8" x14ac:dyDescent="0.25">
      <c r="A140" s="23"/>
      <c r="B140" s="23"/>
      <c r="C140" s="23"/>
      <c r="D140" s="23"/>
      <c r="E140" s="23"/>
      <c r="F140" s="23"/>
      <c r="G140" s="8"/>
      <c r="H140" s="8"/>
    </row>
    <row r="141" spans="1:8" x14ac:dyDescent="0.25">
      <c r="A141" s="23"/>
      <c r="B141" s="23"/>
      <c r="C141" s="23"/>
      <c r="D141" s="23"/>
      <c r="E141" s="23"/>
      <c r="F141" s="23"/>
      <c r="G141" s="8"/>
      <c r="H141" s="8"/>
    </row>
    <row r="142" spans="1:8" x14ac:dyDescent="0.25">
      <c r="A142" s="23"/>
      <c r="B142" s="23"/>
      <c r="C142" s="23"/>
      <c r="D142" s="23"/>
      <c r="E142" s="23"/>
      <c r="F142" s="23"/>
      <c r="G142" s="8"/>
      <c r="H142" s="8"/>
    </row>
    <row r="143" spans="1:8" x14ac:dyDescent="0.25">
      <c r="A143" s="23"/>
      <c r="B143" s="23"/>
      <c r="C143" s="23"/>
      <c r="D143" s="23"/>
      <c r="E143" s="23"/>
      <c r="F143" s="23"/>
      <c r="G143" s="8"/>
      <c r="H143" s="8"/>
    </row>
    <row r="144" spans="1:8" x14ac:dyDescent="0.25">
      <c r="A144" s="23"/>
      <c r="B144" s="23"/>
      <c r="C144" s="23"/>
      <c r="D144" s="23"/>
      <c r="E144" s="23"/>
      <c r="F144" s="23"/>
      <c r="G144" s="8"/>
      <c r="H144" s="8"/>
    </row>
    <row r="145" spans="1:8" x14ac:dyDescent="0.25">
      <c r="A145" s="23"/>
      <c r="B145" s="23"/>
      <c r="C145" s="23"/>
      <c r="D145" s="23"/>
      <c r="E145" s="23"/>
      <c r="F145" s="23"/>
      <c r="G145" s="8"/>
      <c r="H145" s="8"/>
    </row>
    <row r="146" spans="1:8" x14ac:dyDescent="0.25">
      <c r="A146" s="23"/>
      <c r="B146" s="23"/>
      <c r="C146" s="23"/>
      <c r="D146" s="23"/>
      <c r="E146" s="23"/>
      <c r="F146" s="23"/>
      <c r="G146" s="8"/>
      <c r="H146" s="8"/>
    </row>
    <row r="147" spans="1:8" x14ac:dyDescent="0.25">
      <c r="A147" s="23"/>
      <c r="B147" s="23"/>
      <c r="C147" s="23"/>
      <c r="D147" s="23"/>
      <c r="E147" s="23"/>
      <c r="F147" s="23"/>
      <c r="G147" s="8"/>
      <c r="H147" s="8"/>
    </row>
    <row r="148" spans="1:8" x14ac:dyDescent="0.25">
      <c r="A148" s="23"/>
      <c r="B148" s="23"/>
      <c r="C148" s="23"/>
      <c r="D148" s="23"/>
      <c r="E148" s="23"/>
      <c r="F148" s="23"/>
      <c r="G148" s="8"/>
      <c r="H148" s="8"/>
    </row>
    <row r="149" spans="1:8" x14ac:dyDescent="0.25">
      <c r="A149" s="23"/>
      <c r="B149" s="23"/>
      <c r="C149" s="23"/>
      <c r="D149" s="23"/>
      <c r="E149" s="23"/>
      <c r="F149" s="23"/>
      <c r="G149" s="8"/>
      <c r="H149" s="8"/>
    </row>
    <row r="150" spans="1:8" x14ac:dyDescent="0.25">
      <c r="A150" s="23"/>
      <c r="B150" s="23"/>
      <c r="C150" s="23"/>
      <c r="D150" s="23"/>
      <c r="E150" s="23"/>
      <c r="F150" s="23"/>
      <c r="G150" s="8"/>
      <c r="H150" s="8"/>
    </row>
    <row r="151" spans="1:8" x14ac:dyDescent="0.25">
      <c r="A151" s="23"/>
      <c r="B151" s="23"/>
      <c r="C151" s="23"/>
      <c r="D151" s="23"/>
      <c r="E151" s="23"/>
      <c r="F151" s="23"/>
      <c r="G151" s="8"/>
      <c r="H151" s="8"/>
    </row>
    <row r="152" spans="1:8" x14ac:dyDescent="0.25">
      <c r="A152" s="24"/>
      <c r="B152" s="24"/>
      <c r="C152" s="24"/>
      <c r="D152" s="24"/>
      <c r="E152" s="23"/>
      <c r="F152" s="23"/>
      <c r="G152" s="8"/>
      <c r="H152" s="8"/>
    </row>
    <row r="153" spans="1:8" x14ac:dyDescent="0.25">
      <c r="A153" s="24"/>
      <c r="B153" s="24"/>
      <c r="C153" s="24"/>
      <c r="D153" s="24"/>
      <c r="E153" s="23"/>
      <c r="F153" s="23"/>
      <c r="G153" s="8"/>
      <c r="H153" s="8"/>
    </row>
    <row r="154" spans="1:8" x14ac:dyDescent="0.25">
      <c r="A154" s="24"/>
      <c r="B154" s="24"/>
      <c r="C154" s="24"/>
      <c r="D154" s="24"/>
      <c r="E154" s="23"/>
      <c r="F154" s="23"/>
      <c r="G154" s="8"/>
      <c r="H154" s="8"/>
    </row>
    <row r="155" spans="1:8" x14ac:dyDescent="0.25">
      <c r="A155" s="24"/>
      <c r="B155" s="24"/>
      <c r="C155" s="24"/>
      <c r="D155" s="24"/>
      <c r="E155" s="23"/>
      <c r="F155" s="23"/>
      <c r="G155" s="8"/>
      <c r="H155" s="8"/>
    </row>
    <row r="156" spans="1:8" x14ac:dyDescent="0.25">
      <c r="A156" s="24"/>
      <c r="B156" s="24"/>
      <c r="C156" s="24"/>
      <c r="D156" s="24"/>
      <c r="E156" s="23"/>
      <c r="F156" s="23"/>
      <c r="G156" s="8"/>
      <c r="H156" s="8"/>
    </row>
    <row r="157" spans="1:8" x14ac:dyDescent="0.25">
      <c r="A157" s="24"/>
      <c r="B157" s="24"/>
      <c r="C157" s="24"/>
      <c r="D157" s="24"/>
      <c r="E157" s="23"/>
      <c r="F157" s="23"/>
      <c r="G157" s="8"/>
      <c r="H157" s="8"/>
    </row>
    <row r="158" spans="1:8" x14ac:dyDescent="0.25">
      <c r="A158" s="24"/>
      <c r="B158" s="24"/>
      <c r="C158" s="24"/>
      <c r="D158" s="24"/>
      <c r="E158" s="23"/>
      <c r="F158" s="23"/>
      <c r="G158" s="8"/>
      <c r="H158" s="8"/>
    </row>
    <row r="159" spans="1:8" x14ac:dyDescent="0.25">
      <c r="A159" s="8"/>
      <c r="B159" s="8"/>
      <c r="C159" s="8"/>
      <c r="D159" s="8"/>
      <c r="G159" s="8"/>
      <c r="H159" s="8"/>
    </row>
    <row r="160" spans="1:8" x14ac:dyDescent="0.25">
      <c r="A160" s="8"/>
      <c r="B160" s="8"/>
      <c r="C160" s="8"/>
      <c r="D160" s="8"/>
      <c r="G160" s="8"/>
      <c r="H160" s="8"/>
    </row>
    <row r="161" spans="1:8" x14ac:dyDescent="0.25">
      <c r="A161" s="8"/>
      <c r="B161" s="8"/>
      <c r="C161" s="8"/>
      <c r="D161" s="8"/>
      <c r="G161" s="8"/>
      <c r="H161" s="8"/>
    </row>
    <row r="162" spans="1:8" x14ac:dyDescent="0.25">
      <c r="A162" s="8"/>
      <c r="B162" s="8"/>
      <c r="C162" s="8"/>
      <c r="D162" s="8"/>
      <c r="G162" s="8"/>
      <c r="H162" s="8"/>
    </row>
    <row r="163" spans="1:8" x14ac:dyDescent="0.25">
      <c r="A163" s="8"/>
      <c r="B163" s="8"/>
      <c r="C163" s="8"/>
      <c r="D163" s="8"/>
      <c r="G163" s="8"/>
      <c r="H163" s="8"/>
    </row>
    <row r="164" spans="1:8" x14ac:dyDescent="0.25">
      <c r="A164" s="8"/>
      <c r="B164" s="8"/>
      <c r="C164" s="8"/>
      <c r="D164" s="8"/>
      <c r="G164" s="8"/>
      <c r="H164" s="8"/>
    </row>
    <row r="165" spans="1:8" x14ac:dyDescent="0.25">
      <c r="A165" s="8"/>
      <c r="B165" s="8"/>
      <c r="C165" s="8"/>
      <c r="D165" s="8"/>
      <c r="G165" s="8"/>
      <c r="H165" s="8"/>
    </row>
    <row r="166" spans="1:8" x14ac:dyDescent="0.25">
      <c r="A166" s="8"/>
      <c r="B166" s="8"/>
      <c r="C166" s="8"/>
      <c r="D166" s="8"/>
      <c r="G166" s="8"/>
      <c r="H166" s="8"/>
    </row>
    <row r="167" spans="1:8" x14ac:dyDescent="0.25">
      <c r="A167" s="8"/>
      <c r="B167" s="8"/>
      <c r="C167" s="8"/>
      <c r="D167" s="8"/>
      <c r="G167" s="8"/>
      <c r="H167" s="8"/>
    </row>
    <row r="168" spans="1:8" x14ac:dyDescent="0.25">
      <c r="A168" s="8"/>
      <c r="B168" s="8"/>
      <c r="C168" s="8"/>
      <c r="D168" s="8"/>
      <c r="G168" s="8"/>
      <c r="H168" s="8"/>
    </row>
    <row r="169" spans="1:8" x14ac:dyDescent="0.25">
      <c r="A169" s="8"/>
      <c r="B169" s="8"/>
      <c r="C169" s="8"/>
      <c r="D169" s="8"/>
      <c r="G169" s="8"/>
      <c r="H169" s="8"/>
    </row>
    <row r="170" spans="1:8" x14ac:dyDescent="0.25">
      <c r="A170" s="8"/>
      <c r="B170" s="8"/>
      <c r="C170" s="8"/>
      <c r="D170" s="8"/>
      <c r="G170" s="8"/>
      <c r="H170" s="8"/>
    </row>
    <row r="171" spans="1:8" x14ac:dyDescent="0.25">
      <c r="A171" s="8"/>
      <c r="B171" s="8"/>
      <c r="C171" s="8"/>
      <c r="D171" s="8"/>
      <c r="G171" s="8"/>
      <c r="H171" s="8"/>
    </row>
    <row r="172" spans="1:8" x14ac:dyDescent="0.25">
      <c r="A172" s="8"/>
      <c r="B172" s="8"/>
      <c r="C172" s="8"/>
      <c r="D172" s="8"/>
      <c r="G172" s="8"/>
      <c r="H172" s="8"/>
    </row>
    <row r="173" spans="1:8" x14ac:dyDescent="0.25">
      <c r="A173" s="8"/>
      <c r="B173" s="8"/>
      <c r="C173" s="8"/>
      <c r="D173" s="8"/>
      <c r="G173" s="8"/>
      <c r="H173" s="8"/>
    </row>
    <row r="174" spans="1:8" x14ac:dyDescent="0.25">
      <c r="A174" s="8"/>
      <c r="B174" s="8"/>
      <c r="C174" s="8"/>
      <c r="D174" s="8"/>
      <c r="G174" s="8"/>
      <c r="H174" s="8"/>
    </row>
    <row r="175" spans="1:8" x14ac:dyDescent="0.25">
      <c r="A175" s="8"/>
      <c r="B175" s="8"/>
      <c r="C175" s="8"/>
      <c r="D175" s="8"/>
      <c r="G175" s="8"/>
      <c r="H175" s="8"/>
    </row>
    <row r="176" spans="1:8" x14ac:dyDescent="0.25">
      <c r="A176" s="8"/>
      <c r="B176" s="8"/>
      <c r="C176" s="8"/>
      <c r="D176" s="8"/>
      <c r="G176" s="8"/>
      <c r="H176" s="8"/>
    </row>
    <row r="177" spans="1:8" x14ac:dyDescent="0.25">
      <c r="A177" s="8"/>
      <c r="B177" s="8"/>
      <c r="C177" s="8"/>
      <c r="D177" s="8"/>
      <c r="G177" s="8"/>
      <c r="H177" s="8"/>
    </row>
    <row r="178" spans="1:8" x14ac:dyDescent="0.25">
      <c r="A178" s="8"/>
      <c r="B178" s="8"/>
      <c r="C178" s="8"/>
      <c r="D178" s="8"/>
      <c r="G178" s="8"/>
      <c r="H178" s="8"/>
    </row>
    <row r="179" spans="1:8" x14ac:dyDescent="0.25">
      <c r="A179" s="8"/>
      <c r="B179" s="8"/>
      <c r="C179" s="8"/>
      <c r="D179" s="8"/>
      <c r="G179" s="8"/>
      <c r="H179" s="8"/>
    </row>
    <row r="180" spans="1:8" x14ac:dyDescent="0.25">
      <c r="A180" s="8"/>
      <c r="B180" s="8"/>
      <c r="C180" s="8"/>
      <c r="D180" s="8"/>
      <c r="G180" s="8"/>
      <c r="H180" s="8"/>
    </row>
    <row r="181" spans="1:8" x14ac:dyDescent="0.25">
      <c r="A181" s="8"/>
      <c r="B181" s="8"/>
      <c r="C181" s="8"/>
      <c r="D181" s="8"/>
      <c r="G181" s="8"/>
      <c r="H181" s="8"/>
    </row>
    <row r="182" spans="1:8" x14ac:dyDescent="0.25">
      <c r="A182" s="8"/>
      <c r="B182" s="8"/>
      <c r="C182" s="8"/>
      <c r="D182" s="8"/>
      <c r="G182" s="8"/>
      <c r="H182" s="8"/>
    </row>
    <row r="183" spans="1:8" x14ac:dyDescent="0.25">
      <c r="A183" s="8"/>
      <c r="B183" s="8"/>
      <c r="C183" s="8"/>
      <c r="D183" s="8"/>
      <c r="G183" s="8"/>
      <c r="H183" s="8"/>
    </row>
    <row r="184" spans="1:8" x14ac:dyDescent="0.25">
      <c r="A184" s="8"/>
      <c r="B184" s="8"/>
      <c r="C184" s="8"/>
      <c r="D184" s="8"/>
      <c r="G184" s="8"/>
      <c r="H184" s="8"/>
    </row>
    <row r="185" spans="1:8" x14ac:dyDescent="0.25">
      <c r="A185" s="8"/>
      <c r="B185" s="8"/>
      <c r="C185" s="8"/>
      <c r="D185" s="8"/>
      <c r="G185" s="8"/>
      <c r="H185" s="8"/>
    </row>
    <row r="186" spans="1:8" x14ac:dyDescent="0.25">
      <c r="A186" s="8"/>
      <c r="B186" s="8"/>
      <c r="C186" s="8"/>
      <c r="D186" s="8"/>
      <c r="G186" s="8"/>
      <c r="H186" s="8"/>
    </row>
    <row r="187" spans="1:8" x14ac:dyDescent="0.25">
      <c r="A187" s="8"/>
      <c r="B187" s="8"/>
      <c r="C187" s="8"/>
      <c r="D187" s="8"/>
      <c r="G187" s="8"/>
      <c r="H187" s="8"/>
    </row>
    <row r="188" spans="1:8" x14ac:dyDescent="0.25">
      <c r="A188" s="8"/>
      <c r="B188" s="8"/>
      <c r="C188" s="8"/>
      <c r="D188" s="8"/>
      <c r="G188" s="8"/>
      <c r="H188" s="8"/>
    </row>
    <row r="189" spans="1:8" x14ac:dyDescent="0.25">
      <c r="A189" s="8"/>
      <c r="B189" s="8"/>
      <c r="C189" s="8"/>
      <c r="D189" s="8"/>
      <c r="G189" s="8"/>
      <c r="H189" s="8"/>
    </row>
    <row r="190" spans="1:8" x14ac:dyDescent="0.25">
      <c r="A190" s="8"/>
      <c r="B190" s="8"/>
      <c r="C190" s="8"/>
      <c r="D190" s="8"/>
      <c r="G190" s="8"/>
      <c r="H190" s="8"/>
    </row>
    <row r="191" spans="1:8" x14ac:dyDescent="0.25">
      <c r="A191" s="8"/>
      <c r="B191" s="8"/>
      <c r="C191" s="8"/>
      <c r="D191" s="8"/>
      <c r="G191" s="8"/>
      <c r="H191" s="8"/>
    </row>
    <row r="192" spans="1:8" x14ac:dyDescent="0.25">
      <c r="A192" s="8"/>
      <c r="B192" s="8"/>
      <c r="C192" s="8"/>
      <c r="D192" s="8"/>
      <c r="G192" s="8"/>
      <c r="H192" s="8"/>
    </row>
    <row r="193" spans="1:8" x14ac:dyDescent="0.25">
      <c r="A193" s="8"/>
      <c r="B193" s="8"/>
      <c r="C193" s="8"/>
      <c r="D193" s="8"/>
      <c r="G193" s="8"/>
      <c r="H193" s="8"/>
    </row>
    <row r="194" spans="1:8" x14ac:dyDescent="0.25">
      <c r="A194" s="8"/>
      <c r="B194" s="8"/>
      <c r="C194" s="8"/>
      <c r="D194" s="8"/>
      <c r="G194" s="8"/>
      <c r="H194" s="8"/>
    </row>
    <row r="195" spans="1:8" x14ac:dyDescent="0.25">
      <c r="A195" s="8"/>
      <c r="B195" s="8"/>
      <c r="C195" s="8"/>
      <c r="D195" s="8"/>
      <c r="G195" s="8"/>
      <c r="H195" s="8"/>
    </row>
    <row r="196" spans="1:8" x14ac:dyDescent="0.25">
      <c r="A196" s="8"/>
      <c r="B196" s="8"/>
      <c r="C196" s="8"/>
      <c r="D196" s="8"/>
      <c r="G196" s="8"/>
      <c r="H196" s="8"/>
    </row>
    <row r="197" spans="1:8" x14ac:dyDescent="0.25">
      <c r="A197" s="8"/>
      <c r="B197" s="8"/>
      <c r="C197" s="8"/>
      <c r="D197" s="8"/>
      <c r="G197" s="8"/>
      <c r="H197" s="8"/>
    </row>
    <row r="198" spans="1:8" x14ac:dyDescent="0.25">
      <c r="A198" s="8"/>
      <c r="B198" s="8"/>
      <c r="C198" s="8"/>
      <c r="D198" s="8"/>
      <c r="G198" s="8"/>
      <c r="H198" s="8"/>
    </row>
    <row r="199" spans="1:8" x14ac:dyDescent="0.25">
      <c r="A199" s="8"/>
      <c r="B199" s="8"/>
      <c r="C199" s="8"/>
      <c r="D199" s="8"/>
      <c r="G199" s="8"/>
      <c r="H199" s="8"/>
    </row>
    <row r="200" spans="1:8" x14ac:dyDescent="0.25">
      <c r="A200" s="8"/>
      <c r="B200" s="8"/>
      <c r="C200" s="8"/>
      <c r="D200" s="8"/>
      <c r="G200" s="8"/>
      <c r="H200" s="8"/>
    </row>
    <row r="201" spans="1:8" x14ac:dyDescent="0.25">
      <c r="A201" s="8"/>
      <c r="B201" s="8"/>
      <c r="C201" s="8"/>
      <c r="D201" s="8"/>
      <c r="G201" s="8"/>
      <c r="H201" s="8"/>
    </row>
    <row r="202" spans="1:8" x14ac:dyDescent="0.25">
      <c r="A202" s="8"/>
      <c r="B202" s="8"/>
      <c r="C202" s="8"/>
      <c r="D202" s="8"/>
      <c r="G202" s="8"/>
      <c r="H202" s="8"/>
    </row>
    <row r="203" spans="1:8" x14ac:dyDescent="0.25">
      <c r="A203" s="8"/>
      <c r="B203" s="8"/>
      <c r="C203" s="8"/>
      <c r="D203" s="8"/>
      <c r="G203" s="8"/>
      <c r="H203" s="8"/>
    </row>
    <row r="204" spans="1:8" x14ac:dyDescent="0.25">
      <c r="A204" s="8"/>
      <c r="B204" s="8"/>
      <c r="C204" s="8"/>
      <c r="D204" s="8"/>
      <c r="G204" s="8"/>
      <c r="H204" s="8"/>
    </row>
    <row r="205" spans="1:8" x14ac:dyDescent="0.25">
      <c r="A205" s="8"/>
      <c r="B205" s="8"/>
      <c r="C205" s="8"/>
      <c r="D205" s="8"/>
      <c r="G205" s="8"/>
      <c r="H205" s="8"/>
    </row>
    <row r="206" spans="1:8" x14ac:dyDescent="0.25">
      <c r="A206" s="8"/>
      <c r="B206" s="8"/>
      <c r="C206" s="8"/>
      <c r="D206" s="8"/>
      <c r="G206" s="8"/>
      <c r="H206" s="8"/>
    </row>
    <row r="207" spans="1:8" x14ac:dyDescent="0.25">
      <c r="A207" s="8"/>
      <c r="B207" s="8"/>
      <c r="C207" s="8"/>
      <c r="D207" s="8"/>
      <c r="G207" s="8"/>
      <c r="H207" s="8"/>
    </row>
    <row r="208" spans="1:8" x14ac:dyDescent="0.25">
      <c r="A208" s="8"/>
      <c r="B208" s="8"/>
      <c r="C208" s="8"/>
      <c r="D208" s="8"/>
      <c r="G208" s="8"/>
      <c r="H208" s="8"/>
    </row>
    <row r="209" spans="1:8" x14ac:dyDescent="0.25">
      <c r="A209" s="8"/>
      <c r="B209" s="8"/>
      <c r="C209" s="8"/>
      <c r="D209" s="8"/>
      <c r="G209" s="8"/>
      <c r="H209" s="8"/>
    </row>
    <row r="210" spans="1:8" x14ac:dyDescent="0.25">
      <c r="A210" s="8"/>
      <c r="B210" s="8"/>
      <c r="C210" s="8"/>
      <c r="D210" s="8"/>
      <c r="G210" s="8"/>
      <c r="H210" s="8"/>
    </row>
    <row r="211" spans="1:8" x14ac:dyDescent="0.25">
      <c r="A211" s="8"/>
      <c r="B211" s="8"/>
      <c r="C211" s="8"/>
      <c r="D211" s="8"/>
      <c r="G211" s="8"/>
      <c r="H211" s="8"/>
    </row>
    <row r="212" spans="1:8" x14ac:dyDescent="0.25">
      <c r="A212" s="8"/>
      <c r="B212" s="8"/>
      <c r="C212" s="8"/>
      <c r="D212" s="8"/>
      <c r="G212" s="8"/>
      <c r="H212" s="8"/>
    </row>
    <row r="213" spans="1:8" x14ac:dyDescent="0.25">
      <c r="A213" s="8"/>
      <c r="B213" s="8"/>
      <c r="C213" s="8"/>
      <c r="D213" s="8"/>
      <c r="G213" s="8"/>
      <c r="H213" s="8"/>
    </row>
    <row r="214" spans="1:8" x14ac:dyDescent="0.25">
      <c r="A214" s="8"/>
      <c r="B214" s="8"/>
      <c r="C214" s="8"/>
      <c r="D214" s="8"/>
      <c r="G214" s="8"/>
      <c r="H214" s="8"/>
    </row>
    <row r="215" spans="1:8" x14ac:dyDescent="0.25">
      <c r="A215" s="8"/>
      <c r="B215" s="8"/>
      <c r="C215" s="8"/>
      <c r="D215" s="8"/>
      <c r="G215" s="8"/>
      <c r="H215" s="8"/>
    </row>
    <row r="216" spans="1:8" x14ac:dyDescent="0.25">
      <c r="A216" s="8"/>
      <c r="B216" s="8"/>
      <c r="C216" s="8"/>
      <c r="D216" s="8"/>
      <c r="G216" s="8"/>
      <c r="H216" s="8"/>
    </row>
    <row r="217" spans="1:8" x14ac:dyDescent="0.25">
      <c r="A217" s="8"/>
      <c r="B217" s="8"/>
      <c r="C217" s="8"/>
      <c r="D217" s="8"/>
      <c r="G217" s="8"/>
      <c r="H217" s="8"/>
    </row>
    <row r="218" spans="1:8" x14ac:dyDescent="0.25">
      <c r="A218" s="8"/>
      <c r="B218" s="8"/>
      <c r="C218" s="8"/>
      <c r="D218" s="8"/>
      <c r="G218" s="8"/>
      <c r="H218" s="8"/>
    </row>
    <row r="219" spans="1:8" x14ac:dyDescent="0.25">
      <c r="A219" s="8"/>
      <c r="B219" s="8"/>
      <c r="C219" s="8"/>
      <c r="D219" s="8"/>
      <c r="G219" s="8"/>
      <c r="H219" s="8"/>
    </row>
    <row r="220" spans="1:8" x14ac:dyDescent="0.25">
      <c r="A220" s="8"/>
      <c r="B220" s="8"/>
      <c r="C220" s="8"/>
      <c r="D220" s="8"/>
      <c r="G220" s="8"/>
      <c r="H220" s="8"/>
    </row>
    <row r="221" spans="1:8" x14ac:dyDescent="0.25">
      <c r="A221" s="8"/>
      <c r="B221" s="8"/>
      <c r="C221" s="8"/>
      <c r="D221" s="8"/>
      <c r="G221" s="8"/>
      <c r="H221" s="8"/>
    </row>
    <row r="222" spans="1:8" x14ac:dyDescent="0.25">
      <c r="A222" s="8"/>
      <c r="B222" s="8"/>
      <c r="C222" s="8"/>
      <c r="D222" s="8"/>
      <c r="G222" s="8"/>
      <c r="H222" s="8"/>
    </row>
    <row r="223" spans="1:8" x14ac:dyDescent="0.25">
      <c r="A223" s="8"/>
      <c r="B223" s="8"/>
      <c r="C223" s="8"/>
      <c r="D223" s="8"/>
      <c r="G223" s="8"/>
      <c r="H223" s="8"/>
    </row>
    <row r="224" spans="1:8" x14ac:dyDescent="0.25">
      <c r="A224" s="8"/>
      <c r="B224" s="8"/>
      <c r="C224" s="8"/>
      <c r="D224" s="8"/>
      <c r="G224" s="8"/>
      <c r="H224" s="8"/>
    </row>
    <row r="225" spans="1:8" x14ac:dyDescent="0.25">
      <c r="A225" s="8"/>
      <c r="B225" s="8"/>
      <c r="C225" s="8"/>
      <c r="D225" s="8"/>
      <c r="G225" s="8"/>
      <c r="H225" s="8"/>
    </row>
    <row r="226" spans="1:8" x14ac:dyDescent="0.25">
      <c r="A226" s="8"/>
      <c r="B226" s="8"/>
      <c r="C226" s="8"/>
      <c r="D226" s="8"/>
      <c r="G226" s="8"/>
      <c r="H226" s="8"/>
    </row>
    <row r="227" spans="1:8" x14ac:dyDescent="0.25">
      <c r="A227" s="8"/>
      <c r="B227" s="8"/>
      <c r="C227" s="8"/>
      <c r="D227" s="8"/>
      <c r="G227" s="8"/>
      <c r="H227" s="8"/>
    </row>
    <row r="228" spans="1:8" x14ac:dyDescent="0.25">
      <c r="A228" s="8"/>
      <c r="B228" s="8"/>
      <c r="C228" s="8"/>
      <c r="D228" s="8"/>
      <c r="G228" s="8"/>
      <c r="H228" s="8"/>
    </row>
    <row r="229" spans="1:8" x14ac:dyDescent="0.25">
      <c r="A229" s="8"/>
      <c r="B229" s="8"/>
      <c r="C229" s="8"/>
      <c r="D229" s="8"/>
      <c r="G229" s="8"/>
      <c r="H229" s="8"/>
    </row>
    <row r="230" spans="1:8" x14ac:dyDescent="0.25">
      <c r="A230" s="8"/>
      <c r="B230" s="8"/>
      <c r="C230" s="8"/>
      <c r="D230" s="8"/>
      <c r="G230" s="8"/>
      <c r="H230" s="8"/>
    </row>
    <row r="231" spans="1:8" x14ac:dyDescent="0.25">
      <c r="A231" s="8"/>
      <c r="B231" s="8"/>
      <c r="C231" s="8"/>
      <c r="D231" s="8"/>
      <c r="G231" s="8"/>
      <c r="H231" s="8"/>
    </row>
    <row r="232" spans="1:8" x14ac:dyDescent="0.25">
      <c r="A232" s="8"/>
      <c r="B232" s="8"/>
      <c r="C232" s="8"/>
      <c r="D232" s="8"/>
      <c r="G232" s="8"/>
      <c r="H232" s="8"/>
    </row>
    <row r="233" spans="1:8" x14ac:dyDescent="0.25">
      <c r="A233" s="8"/>
      <c r="B233" s="8"/>
      <c r="C233" s="8"/>
      <c r="D233" s="8"/>
      <c r="G233" s="8"/>
      <c r="H233" s="8"/>
    </row>
    <row r="234" spans="1:8" x14ac:dyDescent="0.25">
      <c r="A234" s="8"/>
      <c r="B234" s="8"/>
      <c r="C234" s="8"/>
      <c r="D234" s="8"/>
      <c r="G234" s="8"/>
      <c r="H234" s="8"/>
    </row>
    <row r="235" spans="1:8" x14ac:dyDescent="0.25">
      <c r="A235" s="8"/>
      <c r="B235" s="8"/>
      <c r="C235" s="8"/>
      <c r="D235" s="8"/>
      <c r="G235" s="8"/>
      <c r="H235" s="8"/>
    </row>
    <row r="236" spans="1:8" x14ac:dyDescent="0.25">
      <c r="A236" s="8"/>
      <c r="B236" s="8"/>
      <c r="C236" s="8"/>
      <c r="D236" s="8"/>
      <c r="G236" s="8"/>
      <c r="H236" s="8"/>
    </row>
    <row r="237" spans="1:8" x14ac:dyDescent="0.25">
      <c r="A237" s="8"/>
      <c r="B237" s="8"/>
      <c r="C237" s="8"/>
      <c r="D237" s="8"/>
      <c r="G237" s="8"/>
      <c r="H237" s="8"/>
    </row>
    <row r="238" spans="1:8" x14ac:dyDescent="0.25">
      <c r="A238" s="8"/>
      <c r="B238" s="8"/>
      <c r="C238" s="8"/>
      <c r="D238" s="8"/>
      <c r="G238" s="8"/>
      <c r="H238" s="8"/>
    </row>
    <row r="239" spans="1:8" x14ac:dyDescent="0.25">
      <c r="A239" s="8"/>
      <c r="B239" s="8"/>
      <c r="C239" s="8"/>
      <c r="D239" s="8"/>
      <c r="G239" s="8"/>
      <c r="H239" s="8"/>
    </row>
    <row r="240" spans="1:8" x14ac:dyDescent="0.25">
      <c r="A240" s="8"/>
      <c r="B240" s="8"/>
      <c r="C240" s="8"/>
      <c r="D240" s="8"/>
      <c r="G240" s="8"/>
      <c r="H240" s="8"/>
    </row>
    <row r="241" spans="1:8" x14ac:dyDescent="0.25">
      <c r="A241" s="8"/>
      <c r="B241" s="8"/>
      <c r="C241" s="8"/>
      <c r="D241" s="8"/>
      <c r="G241" s="8"/>
      <c r="H241" s="8"/>
    </row>
    <row r="242" spans="1:8" x14ac:dyDescent="0.25">
      <c r="A242" s="8"/>
      <c r="B242" s="8"/>
      <c r="C242" s="8"/>
      <c r="D242" s="8"/>
      <c r="G242" s="8"/>
      <c r="H242" s="8"/>
    </row>
    <row r="243" spans="1:8" x14ac:dyDescent="0.25">
      <c r="A243" s="8"/>
      <c r="B243" s="8"/>
      <c r="C243" s="8"/>
      <c r="D243" s="8"/>
      <c r="G243" s="8"/>
      <c r="H243" s="8"/>
    </row>
    <row r="244" spans="1:8" x14ac:dyDescent="0.25">
      <c r="A244" s="8"/>
      <c r="B244" s="8"/>
      <c r="C244" s="8"/>
      <c r="D244" s="8"/>
      <c r="G244" s="8"/>
      <c r="H244" s="8"/>
    </row>
    <row r="245" spans="1:8" x14ac:dyDescent="0.25">
      <c r="A245" s="8"/>
      <c r="B245" s="8"/>
      <c r="C245" s="8"/>
      <c r="D245" s="8"/>
      <c r="G245" s="8"/>
      <c r="H245" s="8"/>
    </row>
    <row r="246" spans="1:8" x14ac:dyDescent="0.25">
      <c r="A246" s="8"/>
      <c r="B246" s="8"/>
      <c r="C246" s="8"/>
      <c r="D246" s="8"/>
      <c r="G246" s="8"/>
      <c r="H246" s="8"/>
    </row>
    <row r="247" spans="1:8" x14ac:dyDescent="0.25">
      <c r="A247" s="8"/>
      <c r="B247" s="8"/>
      <c r="C247" s="8"/>
      <c r="D247" s="8"/>
      <c r="G247" s="8"/>
      <c r="H247" s="8"/>
    </row>
    <row r="248" spans="1:8" x14ac:dyDescent="0.25">
      <c r="A248" s="8"/>
      <c r="B248" s="8"/>
      <c r="C248" s="8"/>
      <c r="D248" s="8"/>
      <c r="G248" s="8"/>
      <c r="H248" s="8"/>
    </row>
    <row r="249" spans="1:8" x14ac:dyDescent="0.25">
      <c r="A249" s="8"/>
      <c r="B249" s="8"/>
      <c r="C249" s="8"/>
      <c r="D249" s="8"/>
      <c r="G249" s="8"/>
      <c r="H249" s="8"/>
    </row>
    <row r="250" spans="1:8" x14ac:dyDescent="0.25">
      <c r="A250" s="8"/>
      <c r="B250" s="8"/>
      <c r="C250" s="8"/>
      <c r="D250" s="8"/>
      <c r="G250" s="8"/>
      <c r="H250" s="8"/>
    </row>
    <row r="251" spans="1:8" x14ac:dyDescent="0.25">
      <c r="A251" s="8"/>
      <c r="B251" s="8"/>
      <c r="C251" s="8"/>
      <c r="D251" s="8"/>
      <c r="G251" s="8"/>
      <c r="H251" s="8"/>
    </row>
    <row r="252" spans="1:8" x14ac:dyDescent="0.25">
      <c r="A252" s="8"/>
      <c r="B252" s="8"/>
      <c r="C252" s="8"/>
      <c r="D252" s="8"/>
      <c r="G252" s="8"/>
      <c r="H252" s="8"/>
    </row>
    <row r="253" spans="1:8" x14ac:dyDescent="0.25">
      <c r="A253" s="8"/>
      <c r="B253" s="8"/>
      <c r="C253" s="8"/>
      <c r="D253" s="8"/>
      <c r="G253" s="8"/>
      <c r="H253" s="8"/>
    </row>
    <row r="254" spans="1:8" x14ac:dyDescent="0.25">
      <c r="A254" s="8"/>
      <c r="B254" s="8"/>
      <c r="C254" s="8"/>
      <c r="D254" s="8"/>
      <c r="G254" s="8"/>
      <c r="H254" s="8"/>
    </row>
    <row r="255" spans="1:8" x14ac:dyDescent="0.25">
      <c r="A255" s="8"/>
      <c r="B255" s="8"/>
      <c r="C255" s="8"/>
      <c r="D255" s="8"/>
      <c r="G255" s="8"/>
      <c r="H255" s="8"/>
    </row>
    <row r="256" spans="1:8" x14ac:dyDescent="0.25">
      <c r="A256" s="8"/>
      <c r="B256" s="8"/>
      <c r="C256" s="8"/>
      <c r="D256" s="8"/>
      <c r="G256" s="8"/>
      <c r="H256" s="8"/>
    </row>
    <row r="257" spans="1:8" x14ac:dyDescent="0.25">
      <c r="A257" s="8"/>
      <c r="B257" s="8"/>
      <c r="C257" s="8"/>
      <c r="D257" s="8"/>
      <c r="G257" s="8"/>
      <c r="H257" s="8"/>
    </row>
    <row r="258" spans="1:8" x14ac:dyDescent="0.25">
      <c r="A258" s="8"/>
      <c r="B258" s="8"/>
      <c r="C258" s="8"/>
      <c r="D258" s="8"/>
      <c r="G258" s="8"/>
      <c r="H258" s="8"/>
    </row>
    <row r="259" spans="1:8" x14ac:dyDescent="0.25">
      <c r="A259" s="8"/>
      <c r="B259" s="8"/>
      <c r="C259" s="8"/>
      <c r="D259" s="8"/>
      <c r="G259" s="8"/>
      <c r="H259" s="8"/>
    </row>
    <row r="260" spans="1:8" x14ac:dyDescent="0.25">
      <c r="A260" s="8"/>
      <c r="B260" s="8"/>
      <c r="C260" s="8"/>
      <c r="D260" s="8"/>
      <c r="G260" s="8"/>
      <c r="H260" s="8"/>
    </row>
    <row r="261" spans="1:8" x14ac:dyDescent="0.25">
      <c r="A261" s="8"/>
      <c r="B261" s="8"/>
      <c r="C261" s="8"/>
      <c r="D261" s="8"/>
      <c r="G261" s="8"/>
      <c r="H261" s="8"/>
    </row>
    <row r="262" spans="1:8" x14ac:dyDescent="0.25">
      <c r="A262" s="8"/>
      <c r="B262" s="8"/>
      <c r="C262" s="8"/>
      <c r="D262" s="8"/>
      <c r="G262" s="8"/>
      <c r="H262" s="8"/>
    </row>
    <row r="263" spans="1:8" x14ac:dyDescent="0.25">
      <c r="A263" s="8"/>
      <c r="B263" s="8"/>
      <c r="C263" s="8"/>
      <c r="D263" s="8"/>
      <c r="G263" s="8"/>
      <c r="H263" s="8"/>
    </row>
    <row r="264" spans="1:8" x14ac:dyDescent="0.25">
      <c r="A264" s="8"/>
      <c r="B264" s="8"/>
      <c r="C264" s="8"/>
      <c r="D264" s="8"/>
      <c r="G264" s="8"/>
      <c r="H264" s="8"/>
    </row>
    <row r="265" spans="1:8" x14ac:dyDescent="0.25">
      <c r="A265" s="8"/>
      <c r="B265" s="8"/>
      <c r="C265" s="8"/>
      <c r="D265" s="8"/>
      <c r="G265" s="8"/>
      <c r="H265" s="8"/>
    </row>
    <row r="266" spans="1:8" x14ac:dyDescent="0.25">
      <c r="A266" s="8"/>
      <c r="B266" s="8"/>
      <c r="C266" s="8"/>
      <c r="D266" s="8"/>
      <c r="G266" s="8"/>
      <c r="H266" s="8"/>
    </row>
    <row r="267" spans="1:8" x14ac:dyDescent="0.25">
      <c r="A267" s="8"/>
      <c r="B267" s="8"/>
      <c r="C267" s="8"/>
      <c r="D267" s="8"/>
      <c r="G267" s="8"/>
      <c r="H267" s="8"/>
    </row>
    <row r="268" spans="1:8" x14ac:dyDescent="0.25">
      <c r="A268" s="8"/>
      <c r="B268" s="8"/>
      <c r="C268" s="8"/>
      <c r="D268" s="8"/>
      <c r="G268" s="8"/>
      <c r="H268" s="8"/>
    </row>
    <row r="269" spans="1:8" x14ac:dyDescent="0.25">
      <c r="A269" s="8"/>
      <c r="B269" s="8"/>
      <c r="C269" s="8"/>
      <c r="D269" s="8"/>
      <c r="G269" s="8"/>
      <c r="H269" s="8"/>
    </row>
    <row r="270" spans="1:8" x14ac:dyDescent="0.25">
      <c r="A270" s="8"/>
      <c r="B270" s="8"/>
      <c r="C270" s="8"/>
      <c r="D270" s="8"/>
      <c r="G270" s="8"/>
      <c r="H270" s="8"/>
    </row>
    <row r="271" spans="1:8" x14ac:dyDescent="0.25">
      <c r="A271" s="8"/>
      <c r="B271" s="8"/>
      <c r="C271" s="8"/>
      <c r="D271" s="8"/>
      <c r="G271" s="8"/>
      <c r="H271" s="8"/>
    </row>
    <row r="272" spans="1:8" x14ac:dyDescent="0.25">
      <c r="A272" s="8"/>
      <c r="B272" s="8"/>
      <c r="C272" s="8"/>
      <c r="D272" s="8"/>
      <c r="G272" s="8"/>
      <c r="H272" s="8"/>
    </row>
    <row r="273" spans="1:8" x14ac:dyDescent="0.25">
      <c r="A273" s="8"/>
      <c r="B273" s="8"/>
      <c r="C273" s="8"/>
      <c r="D273" s="8"/>
      <c r="G273" s="8"/>
      <c r="H273" s="8"/>
    </row>
    <row r="274" spans="1:8" x14ac:dyDescent="0.25">
      <c r="A274" s="8"/>
      <c r="B274" s="8"/>
      <c r="C274" s="8"/>
      <c r="D274" s="8"/>
      <c r="G274" s="8"/>
      <c r="H274" s="8"/>
    </row>
    <row r="275" spans="1:8" x14ac:dyDescent="0.25">
      <c r="A275" s="8"/>
      <c r="B275" s="8"/>
      <c r="C275" s="8"/>
      <c r="D275" s="8"/>
      <c r="G275" s="8"/>
      <c r="H275" s="8"/>
    </row>
    <row r="276" spans="1:8" x14ac:dyDescent="0.25">
      <c r="A276" s="8"/>
      <c r="B276" s="8"/>
      <c r="C276" s="8"/>
      <c r="D276" s="8"/>
      <c r="G276" s="8"/>
      <c r="H276" s="8"/>
    </row>
    <row r="277" spans="1:8" x14ac:dyDescent="0.25">
      <c r="A277" s="8"/>
    </row>
    <row r="278" spans="1:8" x14ac:dyDescent="0.25">
      <c r="A278" s="8"/>
    </row>
    <row r="279" spans="1:8" x14ac:dyDescent="0.25">
      <c r="A279" s="8"/>
    </row>
    <row r="280" spans="1:8" x14ac:dyDescent="0.25">
      <c r="A280" s="8"/>
    </row>
    <row r="281" spans="1:8" x14ac:dyDescent="0.25">
      <c r="A281" s="8"/>
    </row>
    <row r="282" spans="1:8" x14ac:dyDescent="0.25">
      <c r="A282" s="8"/>
    </row>
    <row r="283" spans="1:8" x14ac:dyDescent="0.25">
      <c r="A283" s="8"/>
    </row>
    <row r="284" spans="1:8" x14ac:dyDescent="0.25">
      <c r="A284" s="8"/>
    </row>
    <row r="285" spans="1:8" x14ac:dyDescent="0.25">
      <c r="A285" s="8"/>
    </row>
    <row r="286" spans="1:8" x14ac:dyDescent="0.25">
      <c r="A286" s="8"/>
    </row>
    <row r="287" spans="1:8" x14ac:dyDescent="0.25">
      <c r="A287" s="8"/>
    </row>
    <row r="288" spans="1:8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  <row r="365" spans="1:1" x14ac:dyDescent="0.25">
      <c r="A365" s="8"/>
    </row>
    <row r="366" spans="1:1" x14ac:dyDescent="0.25">
      <c r="A366" s="8"/>
    </row>
    <row r="367" spans="1:1" x14ac:dyDescent="0.25">
      <c r="A367" s="8"/>
    </row>
    <row r="368" spans="1:1" x14ac:dyDescent="0.25">
      <c r="A368" s="8"/>
    </row>
    <row r="369" spans="1:1" x14ac:dyDescent="0.25">
      <c r="A369" s="8"/>
    </row>
    <row r="370" spans="1:1" x14ac:dyDescent="0.25">
      <c r="A370" s="8"/>
    </row>
    <row r="371" spans="1:1" x14ac:dyDescent="0.25">
      <c r="A371" s="8"/>
    </row>
    <row r="372" spans="1:1" x14ac:dyDescent="0.25">
      <c r="A372" s="8"/>
    </row>
    <row r="373" spans="1:1" x14ac:dyDescent="0.25">
      <c r="A373" s="8"/>
    </row>
    <row r="374" spans="1:1" x14ac:dyDescent="0.25">
      <c r="A374" s="8"/>
    </row>
    <row r="375" spans="1:1" x14ac:dyDescent="0.25">
      <c r="A375" s="8"/>
    </row>
    <row r="376" spans="1:1" x14ac:dyDescent="0.25">
      <c r="A376" s="8"/>
    </row>
    <row r="377" spans="1:1" x14ac:dyDescent="0.25">
      <c r="A377" s="8"/>
    </row>
    <row r="378" spans="1:1" x14ac:dyDescent="0.25">
      <c r="A378" s="8"/>
    </row>
    <row r="379" spans="1:1" x14ac:dyDescent="0.25">
      <c r="A379" s="8"/>
    </row>
    <row r="380" spans="1:1" x14ac:dyDescent="0.25">
      <c r="A380" s="8"/>
    </row>
    <row r="381" spans="1:1" x14ac:dyDescent="0.25">
      <c r="A381" s="8"/>
    </row>
    <row r="382" spans="1:1" x14ac:dyDescent="0.25">
      <c r="A382" s="8"/>
    </row>
    <row r="383" spans="1:1" x14ac:dyDescent="0.25">
      <c r="A383" s="8"/>
    </row>
    <row r="384" spans="1:1" x14ac:dyDescent="0.25">
      <c r="A384" s="8"/>
    </row>
    <row r="385" spans="1:1" x14ac:dyDescent="0.25">
      <c r="A385" s="8"/>
    </row>
    <row r="386" spans="1:1" x14ac:dyDescent="0.25">
      <c r="A386" s="8"/>
    </row>
    <row r="387" spans="1:1" x14ac:dyDescent="0.25">
      <c r="A387" s="8"/>
    </row>
    <row r="388" spans="1:1" x14ac:dyDescent="0.25">
      <c r="A388" s="8"/>
    </row>
    <row r="389" spans="1:1" x14ac:dyDescent="0.25">
      <c r="A389" s="8"/>
    </row>
    <row r="390" spans="1:1" x14ac:dyDescent="0.25">
      <c r="A390" s="8"/>
    </row>
    <row r="391" spans="1:1" x14ac:dyDescent="0.25">
      <c r="A391" s="8"/>
    </row>
    <row r="392" spans="1:1" x14ac:dyDescent="0.25">
      <c r="A392" s="8"/>
    </row>
    <row r="393" spans="1:1" x14ac:dyDescent="0.25">
      <c r="A393" s="8"/>
    </row>
    <row r="394" spans="1:1" x14ac:dyDescent="0.25">
      <c r="A394" s="8"/>
    </row>
    <row r="395" spans="1:1" x14ac:dyDescent="0.25">
      <c r="A395" s="8"/>
    </row>
    <row r="396" spans="1:1" x14ac:dyDescent="0.25">
      <c r="A396" s="8"/>
    </row>
    <row r="397" spans="1:1" x14ac:dyDescent="0.25">
      <c r="A397" s="8"/>
    </row>
    <row r="398" spans="1:1" x14ac:dyDescent="0.25">
      <c r="A398" s="8"/>
    </row>
    <row r="399" spans="1:1" x14ac:dyDescent="0.25">
      <c r="A399" s="8"/>
    </row>
    <row r="400" spans="1:1" x14ac:dyDescent="0.25">
      <c r="A400" s="8"/>
    </row>
    <row r="401" spans="1:1" x14ac:dyDescent="0.25">
      <c r="A401" s="8"/>
    </row>
    <row r="402" spans="1:1" x14ac:dyDescent="0.25">
      <c r="A402" s="8"/>
    </row>
    <row r="403" spans="1:1" x14ac:dyDescent="0.25">
      <c r="A403" s="8"/>
    </row>
    <row r="404" spans="1:1" x14ac:dyDescent="0.25">
      <c r="A404" s="8"/>
    </row>
    <row r="405" spans="1:1" x14ac:dyDescent="0.25">
      <c r="A405" s="8"/>
    </row>
    <row r="406" spans="1:1" x14ac:dyDescent="0.25">
      <c r="A406" s="8"/>
    </row>
    <row r="407" spans="1:1" x14ac:dyDescent="0.25">
      <c r="A407" s="8"/>
    </row>
    <row r="408" spans="1:1" x14ac:dyDescent="0.25">
      <c r="A408" s="8"/>
    </row>
    <row r="409" spans="1:1" x14ac:dyDescent="0.25">
      <c r="A409" s="8"/>
    </row>
    <row r="410" spans="1:1" x14ac:dyDescent="0.25">
      <c r="A410" s="8"/>
    </row>
    <row r="411" spans="1:1" x14ac:dyDescent="0.25">
      <c r="A411" s="8"/>
    </row>
    <row r="412" spans="1:1" x14ac:dyDescent="0.25">
      <c r="A412" s="8"/>
    </row>
    <row r="413" spans="1:1" x14ac:dyDescent="0.25">
      <c r="A413" s="8"/>
    </row>
    <row r="414" spans="1:1" x14ac:dyDescent="0.25">
      <c r="A414" s="8"/>
    </row>
    <row r="415" spans="1:1" x14ac:dyDescent="0.25">
      <c r="A415" s="8"/>
    </row>
    <row r="416" spans="1:1" x14ac:dyDescent="0.25">
      <c r="A416" s="8"/>
    </row>
    <row r="417" spans="1:1" x14ac:dyDescent="0.25">
      <c r="A417" s="8"/>
    </row>
    <row r="418" spans="1:1" x14ac:dyDescent="0.25">
      <c r="A418" s="8"/>
    </row>
    <row r="419" spans="1:1" x14ac:dyDescent="0.25">
      <c r="A419" s="8"/>
    </row>
    <row r="420" spans="1:1" x14ac:dyDescent="0.25">
      <c r="A420" s="8"/>
    </row>
    <row r="421" spans="1:1" x14ac:dyDescent="0.25">
      <c r="A421" s="8"/>
    </row>
    <row r="422" spans="1:1" x14ac:dyDescent="0.25">
      <c r="A422" s="8"/>
    </row>
    <row r="423" spans="1:1" x14ac:dyDescent="0.25">
      <c r="A423" s="8"/>
    </row>
    <row r="424" spans="1:1" x14ac:dyDescent="0.25">
      <c r="A424" s="8"/>
    </row>
    <row r="425" spans="1:1" x14ac:dyDescent="0.25">
      <c r="A425" s="8"/>
    </row>
    <row r="426" spans="1:1" x14ac:dyDescent="0.25">
      <c r="A426" s="8"/>
    </row>
    <row r="427" spans="1:1" x14ac:dyDescent="0.25">
      <c r="A427" s="8"/>
    </row>
    <row r="428" spans="1:1" x14ac:dyDescent="0.25">
      <c r="A428" s="8"/>
    </row>
    <row r="429" spans="1:1" x14ac:dyDescent="0.25">
      <c r="A429" s="8"/>
    </row>
    <row r="430" spans="1:1" x14ac:dyDescent="0.25">
      <c r="A430" s="8"/>
    </row>
    <row r="431" spans="1:1" x14ac:dyDescent="0.25">
      <c r="A431" s="8"/>
    </row>
    <row r="432" spans="1:1" x14ac:dyDescent="0.25">
      <c r="A432" s="8"/>
    </row>
    <row r="433" spans="1:1" x14ac:dyDescent="0.25">
      <c r="A433" s="8"/>
    </row>
    <row r="434" spans="1:1" x14ac:dyDescent="0.25">
      <c r="A434" s="8"/>
    </row>
    <row r="435" spans="1:1" x14ac:dyDescent="0.25">
      <c r="A435" s="8"/>
    </row>
    <row r="436" spans="1:1" x14ac:dyDescent="0.25">
      <c r="A436" s="8"/>
    </row>
    <row r="437" spans="1:1" x14ac:dyDescent="0.25">
      <c r="A437" s="8"/>
    </row>
    <row r="438" spans="1:1" x14ac:dyDescent="0.25">
      <c r="A438" s="8"/>
    </row>
    <row r="439" spans="1:1" x14ac:dyDescent="0.25">
      <c r="A439" s="8"/>
    </row>
    <row r="440" spans="1:1" x14ac:dyDescent="0.25">
      <c r="A440" s="8"/>
    </row>
    <row r="441" spans="1:1" x14ac:dyDescent="0.25">
      <c r="A441" s="8"/>
    </row>
    <row r="442" spans="1:1" x14ac:dyDescent="0.25">
      <c r="A442" s="8"/>
    </row>
    <row r="443" spans="1:1" x14ac:dyDescent="0.25">
      <c r="A443" s="8"/>
    </row>
    <row r="444" spans="1:1" x14ac:dyDescent="0.25">
      <c r="A444" s="8"/>
    </row>
    <row r="445" spans="1:1" x14ac:dyDescent="0.25">
      <c r="A445" s="8"/>
    </row>
    <row r="446" spans="1:1" x14ac:dyDescent="0.25">
      <c r="A446" s="8"/>
    </row>
    <row r="447" spans="1:1" x14ac:dyDescent="0.25">
      <c r="A447" s="8"/>
    </row>
    <row r="448" spans="1:1" x14ac:dyDescent="0.25">
      <c r="A448" s="8"/>
    </row>
    <row r="449" spans="1:1" x14ac:dyDescent="0.25">
      <c r="A449" s="8"/>
    </row>
    <row r="450" spans="1:1" x14ac:dyDescent="0.25">
      <c r="A450" s="8"/>
    </row>
    <row r="451" spans="1:1" x14ac:dyDescent="0.25">
      <c r="A451" s="8"/>
    </row>
    <row r="452" spans="1:1" x14ac:dyDescent="0.25">
      <c r="A452" s="8"/>
    </row>
    <row r="453" spans="1:1" x14ac:dyDescent="0.25">
      <c r="A453" s="8"/>
    </row>
    <row r="454" spans="1:1" x14ac:dyDescent="0.25">
      <c r="A454" s="8"/>
    </row>
    <row r="455" spans="1:1" x14ac:dyDescent="0.25">
      <c r="A455" s="8"/>
    </row>
    <row r="456" spans="1:1" x14ac:dyDescent="0.25">
      <c r="A456" s="8"/>
    </row>
    <row r="457" spans="1:1" x14ac:dyDescent="0.25">
      <c r="A457" s="8"/>
    </row>
    <row r="458" spans="1:1" x14ac:dyDescent="0.25">
      <c r="A458" s="8"/>
    </row>
    <row r="459" spans="1:1" x14ac:dyDescent="0.25">
      <c r="A459" s="8"/>
    </row>
    <row r="460" spans="1:1" x14ac:dyDescent="0.25">
      <c r="A460" s="8"/>
    </row>
    <row r="461" spans="1:1" x14ac:dyDescent="0.25">
      <c r="A461" s="8"/>
    </row>
    <row r="462" spans="1:1" x14ac:dyDescent="0.25">
      <c r="A462" s="8"/>
    </row>
    <row r="463" spans="1:1" x14ac:dyDescent="0.25">
      <c r="A463" s="8"/>
    </row>
    <row r="464" spans="1:1" x14ac:dyDescent="0.25">
      <c r="A464" s="8"/>
    </row>
    <row r="465" spans="1:1" x14ac:dyDescent="0.25">
      <c r="A465" s="8"/>
    </row>
    <row r="466" spans="1:1" x14ac:dyDescent="0.25">
      <c r="A466" s="8"/>
    </row>
    <row r="467" spans="1:1" x14ac:dyDescent="0.25">
      <c r="A467" s="8"/>
    </row>
    <row r="468" spans="1:1" x14ac:dyDescent="0.25">
      <c r="A468" s="8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  <row r="474" spans="1:1" x14ac:dyDescent="0.25">
      <c r="A474" s="8"/>
    </row>
    <row r="475" spans="1:1" x14ac:dyDescent="0.25">
      <c r="A475" s="8"/>
    </row>
    <row r="476" spans="1:1" x14ac:dyDescent="0.25">
      <c r="A476" s="8"/>
    </row>
    <row r="477" spans="1:1" x14ac:dyDescent="0.25">
      <c r="A477" s="8"/>
    </row>
    <row r="478" spans="1:1" x14ac:dyDescent="0.25">
      <c r="A478" s="8"/>
    </row>
    <row r="479" spans="1:1" x14ac:dyDescent="0.25">
      <c r="A479" s="8"/>
    </row>
    <row r="480" spans="1:1" x14ac:dyDescent="0.25">
      <c r="A480" s="8"/>
    </row>
    <row r="481" spans="1:1" x14ac:dyDescent="0.25">
      <c r="A481" s="8"/>
    </row>
    <row r="482" spans="1:1" x14ac:dyDescent="0.25">
      <c r="A482" s="8"/>
    </row>
    <row r="483" spans="1:1" x14ac:dyDescent="0.25">
      <c r="A483" s="8"/>
    </row>
    <row r="484" spans="1:1" x14ac:dyDescent="0.25">
      <c r="A484" s="8"/>
    </row>
    <row r="485" spans="1:1" x14ac:dyDescent="0.25">
      <c r="A485" s="8"/>
    </row>
    <row r="486" spans="1:1" x14ac:dyDescent="0.25">
      <c r="A486" s="8"/>
    </row>
    <row r="487" spans="1:1" x14ac:dyDescent="0.25">
      <c r="A487" s="8"/>
    </row>
    <row r="488" spans="1:1" x14ac:dyDescent="0.25">
      <c r="A488" s="8"/>
    </row>
    <row r="489" spans="1:1" x14ac:dyDescent="0.25">
      <c r="A489" s="8"/>
    </row>
    <row r="490" spans="1:1" x14ac:dyDescent="0.25">
      <c r="A490" s="8"/>
    </row>
    <row r="491" spans="1:1" x14ac:dyDescent="0.25">
      <c r="A491" s="8"/>
    </row>
    <row r="492" spans="1:1" x14ac:dyDescent="0.25">
      <c r="A492" s="8"/>
    </row>
    <row r="493" spans="1:1" x14ac:dyDescent="0.25">
      <c r="A493" s="8"/>
    </row>
    <row r="494" spans="1:1" x14ac:dyDescent="0.25">
      <c r="A494" s="8"/>
    </row>
    <row r="495" spans="1:1" x14ac:dyDescent="0.25">
      <c r="A495" s="8"/>
    </row>
    <row r="496" spans="1:1" x14ac:dyDescent="0.25">
      <c r="A496" s="8"/>
    </row>
    <row r="497" spans="1:1" x14ac:dyDescent="0.25">
      <c r="A497" s="8"/>
    </row>
    <row r="498" spans="1:1" x14ac:dyDescent="0.25">
      <c r="A498" s="8"/>
    </row>
    <row r="499" spans="1:1" x14ac:dyDescent="0.25">
      <c r="A499" s="8"/>
    </row>
    <row r="500" spans="1:1" x14ac:dyDescent="0.25">
      <c r="A500" s="8"/>
    </row>
    <row r="501" spans="1:1" x14ac:dyDescent="0.25">
      <c r="A501" s="8"/>
    </row>
    <row r="502" spans="1:1" x14ac:dyDescent="0.25">
      <c r="A502" s="8"/>
    </row>
    <row r="503" spans="1:1" x14ac:dyDescent="0.25">
      <c r="A503" s="8"/>
    </row>
    <row r="504" spans="1:1" x14ac:dyDescent="0.25">
      <c r="A504" s="8"/>
    </row>
    <row r="505" spans="1:1" x14ac:dyDescent="0.25">
      <c r="A505" s="8"/>
    </row>
    <row r="506" spans="1:1" x14ac:dyDescent="0.25">
      <c r="A506" s="8"/>
    </row>
    <row r="507" spans="1:1" x14ac:dyDescent="0.25">
      <c r="A507" s="8"/>
    </row>
    <row r="508" spans="1:1" x14ac:dyDescent="0.25">
      <c r="A508" s="8"/>
    </row>
    <row r="509" spans="1:1" x14ac:dyDescent="0.25">
      <c r="A509" s="8"/>
    </row>
    <row r="510" spans="1:1" x14ac:dyDescent="0.25">
      <c r="A510" s="8"/>
    </row>
    <row r="511" spans="1:1" x14ac:dyDescent="0.25">
      <c r="A511" s="8"/>
    </row>
    <row r="512" spans="1:1" x14ac:dyDescent="0.25">
      <c r="A512" s="8"/>
    </row>
    <row r="513" spans="1:1" x14ac:dyDescent="0.25">
      <c r="A513" s="8"/>
    </row>
    <row r="514" spans="1:1" x14ac:dyDescent="0.25">
      <c r="A514" s="8"/>
    </row>
    <row r="515" spans="1:1" x14ac:dyDescent="0.25">
      <c r="A515" s="8"/>
    </row>
    <row r="516" spans="1:1" x14ac:dyDescent="0.25">
      <c r="A516" s="8"/>
    </row>
    <row r="517" spans="1:1" x14ac:dyDescent="0.25">
      <c r="A517" s="8"/>
    </row>
    <row r="518" spans="1:1" x14ac:dyDescent="0.25">
      <c r="A518" s="8"/>
    </row>
    <row r="519" spans="1:1" x14ac:dyDescent="0.25">
      <c r="A519" s="8"/>
    </row>
    <row r="520" spans="1:1" x14ac:dyDescent="0.25">
      <c r="A520" s="8"/>
    </row>
    <row r="521" spans="1:1" x14ac:dyDescent="0.25">
      <c r="A521" s="8"/>
    </row>
    <row r="522" spans="1:1" x14ac:dyDescent="0.25">
      <c r="A522" s="8"/>
    </row>
    <row r="523" spans="1:1" x14ac:dyDescent="0.25">
      <c r="A523" s="8"/>
    </row>
    <row r="524" spans="1:1" x14ac:dyDescent="0.25">
      <c r="A524" s="8"/>
    </row>
    <row r="525" spans="1:1" x14ac:dyDescent="0.25">
      <c r="A525" s="8"/>
    </row>
    <row r="526" spans="1:1" x14ac:dyDescent="0.25">
      <c r="A526" s="8"/>
    </row>
    <row r="527" spans="1:1" x14ac:dyDescent="0.25">
      <c r="A527" s="8"/>
    </row>
    <row r="528" spans="1:1" x14ac:dyDescent="0.25">
      <c r="A528" s="8"/>
    </row>
    <row r="529" spans="1:1" x14ac:dyDescent="0.25">
      <c r="A529" s="8"/>
    </row>
    <row r="530" spans="1:1" x14ac:dyDescent="0.25">
      <c r="A530" s="8"/>
    </row>
    <row r="531" spans="1:1" x14ac:dyDescent="0.25">
      <c r="A531" s="8"/>
    </row>
    <row r="532" spans="1:1" x14ac:dyDescent="0.25">
      <c r="A532" s="8"/>
    </row>
    <row r="533" spans="1:1" x14ac:dyDescent="0.25">
      <c r="A533" s="8"/>
    </row>
    <row r="534" spans="1:1" x14ac:dyDescent="0.25">
      <c r="A534" s="8"/>
    </row>
    <row r="535" spans="1:1" x14ac:dyDescent="0.25">
      <c r="A535" s="8"/>
    </row>
    <row r="536" spans="1:1" x14ac:dyDescent="0.25">
      <c r="A536" s="8"/>
    </row>
    <row r="537" spans="1:1" x14ac:dyDescent="0.25">
      <c r="A537" s="8"/>
    </row>
    <row r="538" spans="1:1" x14ac:dyDescent="0.25">
      <c r="A538" s="8"/>
    </row>
    <row r="539" spans="1:1" x14ac:dyDescent="0.25">
      <c r="A539" s="8"/>
    </row>
    <row r="540" spans="1:1" x14ac:dyDescent="0.25">
      <c r="A540" s="8"/>
    </row>
    <row r="541" spans="1:1" x14ac:dyDescent="0.25">
      <c r="A541" s="8"/>
    </row>
    <row r="542" spans="1:1" x14ac:dyDescent="0.25">
      <c r="A542" s="8"/>
    </row>
    <row r="543" spans="1:1" x14ac:dyDescent="0.25">
      <c r="A543" s="8"/>
    </row>
    <row r="544" spans="1:1" x14ac:dyDescent="0.25">
      <c r="A544" s="8"/>
    </row>
    <row r="545" spans="1:1" x14ac:dyDescent="0.25">
      <c r="A545" s="8"/>
    </row>
    <row r="546" spans="1:1" x14ac:dyDescent="0.25">
      <c r="A546" s="8"/>
    </row>
    <row r="547" spans="1:1" x14ac:dyDescent="0.25">
      <c r="A547" s="8"/>
    </row>
    <row r="548" spans="1:1" x14ac:dyDescent="0.25">
      <c r="A548" s="8"/>
    </row>
    <row r="549" spans="1:1" x14ac:dyDescent="0.25">
      <c r="A549" s="8"/>
    </row>
    <row r="550" spans="1:1" x14ac:dyDescent="0.25">
      <c r="A550" s="8"/>
    </row>
    <row r="551" spans="1:1" x14ac:dyDescent="0.25">
      <c r="A551" s="8"/>
    </row>
    <row r="552" spans="1:1" x14ac:dyDescent="0.25">
      <c r="A552" s="8"/>
    </row>
    <row r="553" spans="1:1" x14ac:dyDescent="0.25">
      <c r="A553" s="8"/>
    </row>
    <row r="554" spans="1:1" x14ac:dyDescent="0.25">
      <c r="A554" s="8"/>
    </row>
    <row r="555" spans="1:1" x14ac:dyDescent="0.25">
      <c r="A555" s="8"/>
    </row>
    <row r="556" spans="1:1" x14ac:dyDescent="0.25">
      <c r="A556" s="8"/>
    </row>
    <row r="557" spans="1:1" x14ac:dyDescent="0.25">
      <c r="A557" s="8"/>
    </row>
    <row r="558" spans="1:1" x14ac:dyDescent="0.25">
      <c r="A558" s="8"/>
    </row>
    <row r="559" spans="1:1" x14ac:dyDescent="0.25">
      <c r="A559" s="8"/>
    </row>
    <row r="560" spans="1:1" x14ac:dyDescent="0.25">
      <c r="A560" s="8"/>
    </row>
    <row r="561" spans="1:1" x14ac:dyDescent="0.25">
      <c r="A561" s="8"/>
    </row>
    <row r="562" spans="1:1" x14ac:dyDescent="0.25">
      <c r="A562" s="8"/>
    </row>
    <row r="563" spans="1:1" x14ac:dyDescent="0.25">
      <c r="A563" s="8"/>
    </row>
    <row r="564" spans="1:1" x14ac:dyDescent="0.25">
      <c r="A564" s="8"/>
    </row>
    <row r="565" spans="1:1" x14ac:dyDescent="0.25">
      <c r="A565" s="8"/>
    </row>
    <row r="566" spans="1:1" x14ac:dyDescent="0.25">
      <c r="A566" s="8"/>
    </row>
    <row r="567" spans="1:1" x14ac:dyDescent="0.25">
      <c r="A567" s="8"/>
    </row>
    <row r="568" spans="1:1" x14ac:dyDescent="0.25">
      <c r="A568" s="8"/>
    </row>
    <row r="569" spans="1:1" x14ac:dyDescent="0.25">
      <c r="A569" s="8"/>
    </row>
    <row r="570" spans="1:1" x14ac:dyDescent="0.25">
      <c r="A570" s="8"/>
    </row>
    <row r="571" spans="1:1" x14ac:dyDescent="0.25">
      <c r="A571" s="8"/>
    </row>
    <row r="572" spans="1:1" x14ac:dyDescent="0.25">
      <c r="A572" s="8"/>
    </row>
    <row r="573" spans="1:1" x14ac:dyDescent="0.25">
      <c r="A573" s="8"/>
    </row>
    <row r="574" spans="1:1" x14ac:dyDescent="0.25">
      <c r="A574" s="8"/>
    </row>
    <row r="575" spans="1:1" x14ac:dyDescent="0.25">
      <c r="A575" s="8"/>
    </row>
    <row r="576" spans="1:1" x14ac:dyDescent="0.25">
      <c r="A576" s="8"/>
    </row>
    <row r="577" spans="1:1" x14ac:dyDescent="0.25">
      <c r="A577" s="8"/>
    </row>
    <row r="578" spans="1:1" x14ac:dyDescent="0.25">
      <c r="A578" s="8"/>
    </row>
    <row r="579" spans="1:1" x14ac:dyDescent="0.25">
      <c r="A579" s="8"/>
    </row>
    <row r="580" spans="1:1" x14ac:dyDescent="0.25">
      <c r="A580" s="8"/>
    </row>
    <row r="581" spans="1:1" x14ac:dyDescent="0.25">
      <c r="A581" s="8"/>
    </row>
    <row r="582" spans="1:1" x14ac:dyDescent="0.25">
      <c r="A582" s="8"/>
    </row>
    <row r="583" spans="1:1" x14ac:dyDescent="0.25">
      <c r="A583" s="8"/>
    </row>
    <row r="584" spans="1:1" x14ac:dyDescent="0.25">
      <c r="A584" s="8"/>
    </row>
    <row r="585" spans="1:1" x14ac:dyDescent="0.25">
      <c r="A585" s="8"/>
    </row>
    <row r="586" spans="1:1" x14ac:dyDescent="0.25">
      <c r="A586" s="8"/>
    </row>
    <row r="587" spans="1:1" x14ac:dyDescent="0.25">
      <c r="A587" s="8"/>
    </row>
    <row r="588" spans="1:1" x14ac:dyDescent="0.25">
      <c r="A588" s="8"/>
    </row>
    <row r="589" spans="1:1" x14ac:dyDescent="0.25">
      <c r="A589" s="8"/>
    </row>
    <row r="590" spans="1:1" x14ac:dyDescent="0.25">
      <c r="A590" s="8"/>
    </row>
    <row r="591" spans="1:1" x14ac:dyDescent="0.25">
      <c r="A591" s="8"/>
    </row>
    <row r="592" spans="1:1" x14ac:dyDescent="0.25">
      <c r="A592" s="8"/>
    </row>
    <row r="593" spans="1:1" x14ac:dyDescent="0.25">
      <c r="A593" s="8"/>
    </row>
    <row r="594" spans="1:1" x14ac:dyDescent="0.25">
      <c r="A594" s="8"/>
    </row>
    <row r="595" spans="1:1" x14ac:dyDescent="0.25">
      <c r="A595" s="8"/>
    </row>
    <row r="596" spans="1:1" x14ac:dyDescent="0.25">
      <c r="A596" s="8"/>
    </row>
    <row r="597" spans="1:1" x14ac:dyDescent="0.25">
      <c r="A597" s="8"/>
    </row>
    <row r="598" spans="1:1" x14ac:dyDescent="0.25">
      <c r="A598" s="8"/>
    </row>
    <row r="599" spans="1:1" x14ac:dyDescent="0.25">
      <c r="A599" s="8"/>
    </row>
    <row r="600" spans="1:1" x14ac:dyDescent="0.25">
      <c r="A600" s="8"/>
    </row>
    <row r="601" spans="1:1" x14ac:dyDescent="0.25">
      <c r="A601" s="8"/>
    </row>
    <row r="602" spans="1:1" x14ac:dyDescent="0.25">
      <c r="A602" s="8"/>
    </row>
    <row r="603" spans="1:1" x14ac:dyDescent="0.25">
      <c r="A603" s="8"/>
    </row>
    <row r="604" spans="1:1" x14ac:dyDescent="0.25">
      <c r="A604" s="8"/>
    </row>
    <row r="605" spans="1:1" x14ac:dyDescent="0.25">
      <c r="A605" s="8"/>
    </row>
    <row r="606" spans="1:1" x14ac:dyDescent="0.25">
      <c r="A606" s="8"/>
    </row>
    <row r="607" spans="1:1" x14ac:dyDescent="0.25">
      <c r="A607" s="8"/>
    </row>
    <row r="608" spans="1:1" x14ac:dyDescent="0.25">
      <c r="A608" s="8"/>
    </row>
    <row r="609" spans="1:1" x14ac:dyDescent="0.25">
      <c r="A609" s="8"/>
    </row>
    <row r="610" spans="1:1" x14ac:dyDescent="0.25">
      <c r="A610" s="8"/>
    </row>
    <row r="611" spans="1:1" x14ac:dyDescent="0.25">
      <c r="A611" s="8"/>
    </row>
    <row r="612" spans="1:1" x14ac:dyDescent="0.25">
      <c r="A612" s="8"/>
    </row>
    <row r="613" spans="1:1" x14ac:dyDescent="0.25">
      <c r="A613" s="8"/>
    </row>
    <row r="614" spans="1:1" x14ac:dyDescent="0.25">
      <c r="A614" s="8"/>
    </row>
    <row r="615" spans="1:1" x14ac:dyDescent="0.25">
      <c r="A615" s="8"/>
    </row>
    <row r="616" spans="1:1" x14ac:dyDescent="0.25">
      <c r="A616" s="8"/>
    </row>
    <row r="617" spans="1:1" x14ac:dyDescent="0.25">
      <c r="A617" s="8"/>
    </row>
    <row r="618" spans="1:1" x14ac:dyDescent="0.25">
      <c r="A618" s="8"/>
    </row>
    <row r="619" spans="1:1" x14ac:dyDescent="0.25">
      <c r="A619" s="8"/>
    </row>
    <row r="620" spans="1:1" x14ac:dyDescent="0.25">
      <c r="A620" s="8"/>
    </row>
    <row r="621" spans="1:1" x14ac:dyDescent="0.25">
      <c r="A621" s="8"/>
    </row>
    <row r="622" spans="1:1" x14ac:dyDescent="0.25">
      <c r="A622" s="8"/>
    </row>
    <row r="623" spans="1:1" x14ac:dyDescent="0.25">
      <c r="A623" s="8"/>
    </row>
    <row r="624" spans="1:1" x14ac:dyDescent="0.25">
      <c r="A624" s="8"/>
    </row>
    <row r="625" spans="1:1" x14ac:dyDescent="0.25">
      <c r="A625" s="8"/>
    </row>
    <row r="626" spans="1:1" x14ac:dyDescent="0.25">
      <c r="A626" s="8"/>
    </row>
    <row r="627" spans="1:1" x14ac:dyDescent="0.25">
      <c r="A627" s="8"/>
    </row>
    <row r="628" spans="1:1" x14ac:dyDescent="0.25">
      <c r="A628" s="8"/>
    </row>
    <row r="629" spans="1:1" x14ac:dyDescent="0.25">
      <c r="A629" s="8"/>
    </row>
    <row r="630" spans="1:1" x14ac:dyDescent="0.25">
      <c r="A630" s="8"/>
    </row>
    <row r="631" spans="1:1" x14ac:dyDescent="0.25">
      <c r="A631" s="8"/>
    </row>
    <row r="632" spans="1:1" x14ac:dyDescent="0.25">
      <c r="A632" s="8"/>
    </row>
    <row r="633" spans="1:1" x14ac:dyDescent="0.25">
      <c r="A633" s="8"/>
    </row>
    <row r="634" spans="1:1" x14ac:dyDescent="0.25">
      <c r="A634" s="8"/>
    </row>
    <row r="635" spans="1:1" x14ac:dyDescent="0.25">
      <c r="A635" s="8"/>
    </row>
    <row r="636" spans="1:1" x14ac:dyDescent="0.25">
      <c r="A636" s="8"/>
    </row>
    <row r="637" spans="1:1" x14ac:dyDescent="0.25">
      <c r="A637" s="8"/>
    </row>
    <row r="638" spans="1:1" x14ac:dyDescent="0.25">
      <c r="A638" s="8"/>
    </row>
    <row r="639" spans="1:1" x14ac:dyDescent="0.25">
      <c r="A639" s="8"/>
    </row>
    <row r="640" spans="1:1" x14ac:dyDescent="0.25">
      <c r="A640" s="8"/>
    </row>
    <row r="641" spans="1:1" x14ac:dyDescent="0.25">
      <c r="A641" s="8"/>
    </row>
    <row r="642" spans="1:1" x14ac:dyDescent="0.25">
      <c r="A642" s="8"/>
    </row>
    <row r="643" spans="1:1" x14ac:dyDescent="0.25">
      <c r="A643" s="8"/>
    </row>
    <row r="644" spans="1:1" x14ac:dyDescent="0.25">
      <c r="A644" s="8"/>
    </row>
    <row r="645" spans="1:1" x14ac:dyDescent="0.25">
      <c r="A645" s="8"/>
    </row>
    <row r="646" spans="1:1" x14ac:dyDescent="0.25">
      <c r="A646" s="8"/>
    </row>
    <row r="647" spans="1:1" x14ac:dyDescent="0.25">
      <c r="A647" s="8"/>
    </row>
    <row r="648" spans="1:1" x14ac:dyDescent="0.25">
      <c r="A648" s="8"/>
    </row>
    <row r="649" spans="1:1" x14ac:dyDescent="0.25">
      <c r="A649" s="8"/>
    </row>
    <row r="650" spans="1:1" x14ac:dyDescent="0.25">
      <c r="A650" s="8"/>
    </row>
    <row r="651" spans="1:1" x14ac:dyDescent="0.25">
      <c r="A651" s="8"/>
    </row>
    <row r="652" spans="1:1" x14ac:dyDescent="0.25">
      <c r="A652" s="8"/>
    </row>
    <row r="653" spans="1:1" x14ac:dyDescent="0.25">
      <c r="A653" s="8"/>
    </row>
    <row r="654" spans="1:1" x14ac:dyDescent="0.25">
      <c r="A654" s="8"/>
    </row>
    <row r="655" spans="1:1" x14ac:dyDescent="0.25">
      <c r="A655" s="8"/>
    </row>
    <row r="656" spans="1:1" x14ac:dyDescent="0.25">
      <c r="A656" s="8"/>
    </row>
    <row r="657" spans="1:1" x14ac:dyDescent="0.25">
      <c r="A657" s="8"/>
    </row>
    <row r="658" spans="1:1" x14ac:dyDescent="0.25">
      <c r="A658" s="8"/>
    </row>
    <row r="659" spans="1:1" x14ac:dyDescent="0.25">
      <c r="A659" s="8"/>
    </row>
    <row r="660" spans="1:1" x14ac:dyDescent="0.25">
      <c r="A660" s="8"/>
    </row>
    <row r="661" spans="1:1" x14ac:dyDescent="0.25">
      <c r="A661" s="8"/>
    </row>
    <row r="662" spans="1:1" x14ac:dyDescent="0.25">
      <c r="A662" s="8"/>
    </row>
    <row r="663" spans="1:1" x14ac:dyDescent="0.25">
      <c r="A663" s="8"/>
    </row>
    <row r="664" spans="1:1" x14ac:dyDescent="0.25">
      <c r="A664" s="8"/>
    </row>
    <row r="665" spans="1:1" x14ac:dyDescent="0.25">
      <c r="A665" s="8"/>
    </row>
    <row r="666" spans="1:1" x14ac:dyDescent="0.25">
      <c r="A666" s="8"/>
    </row>
    <row r="667" spans="1:1" x14ac:dyDescent="0.25">
      <c r="A667" s="8"/>
    </row>
    <row r="668" spans="1:1" x14ac:dyDescent="0.25">
      <c r="A668" s="8"/>
    </row>
    <row r="669" spans="1:1" x14ac:dyDescent="0.25">
      <c r="A669" s="8"/>
    </row>
    <row r="670" spans="1:1" x14ac:dyDescent="0.25">
      <c r="A670" s="8"/>
    </row>
    <row r="671" spans="1:1" x14ac:dyDescent="0.25">
      <c r="A671" s="8"/>
    </row>
    <row r="672" spans="1:1" x14ac:dyDescent="0.25">
      <c r="A672" s="8"/>
    </row>
    <row r="673" spans="1:1" x14ac:dyDescent="0.25">
      <c r="A673" s="8"/>
    </row>
    <row r="674" spans="1:1" x14ac:dyDescent="0.25">
      <c r="A674" s="8"/>
    </row>
    <row r="675" spans="1:1" x14ac:dyDescent="0.25">
      <c r="A675" s="8"/>
    </row>
    <row r="676" spans="1:1" x14ac:dyDescent="0.25">
      <c r="A676" s="8"/>
    </row>
    <row r="677" spans="1:1" x14ac:dyDescent="0.25">
      <c r="A677" s="8"/>
    </row>
    <row r="678" spans="1:1" x14ac:dyDescent="0.25">
      <c r="A678" s="8"/>
    </row>
    <row r="679" spans="1:1" x14ac:dyDescent="0.25">
      <c r="A679" s="8"/>
    </row>
    <row r="680" spans="1:1" x14ac:dyDescent="0.25">
      <c r="A680" s="8"/>
    </row>
    <row r="681" spans="1:1" x14ac:dyDescent="0.25">
      <c r="A681" s="8"/>
    </row>
    <row r="682" spans="1:1" x14ac:dyDescent="0.25">
      <c r="A682" s="8"/>
    </row>
    <row r="683" spans="1:1" x14ac:dyDescent="0.25">
      <c r="A683" s="8"/>
    </row>
    <row r="684" spans="1:1" x14ac:dyDescent="0.25">
      <c r="A684" s="8"/>
    </row>
    <row r="685" spans="1:1" x14ac:dyDescent="0.25">
      <c r="A685" s="8"/>
    </row>
    <row r="686" spans="1:1" x14ac:dyDescent="0.25">
      <c r="A686" s="8"/>
    </row>
    <row r="687" spans="1:1" x14ac:dyDescent="0.25">
      <c r="A687" s="8"/>
    </row>
    <row r="688" spans="1:1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  <row r="704" spans="1:1" x14ac:dyDescent="0.25">
      <c r="A704" s="8"/>
    </row>
    <row r="705" spans="1:1" x14ac:dyDescent="0.25">
      <c r="A705" s="8"/>
    </row>
    <row r="706" spans="1:1" x14ac:dyDescent="0.25">
      <c r="A706" s="8"/>
    </row>
    <row r="707" spans="1:1" x14ac:dyDescent="0.25">
      <c r="A707" s="8"/>
    </row>
    <row r="708" spans="1:1" x14ac:dyDescent="0.25">
      <c r="A708" s="8"/>
    </row>
    <row r="709" spans="1:1" x14ac:dyDescent="0.25">
      <c r="A709" s="8"/>
    </row>
    <row r="710" spans="1:1" x14ac:dyDescent="0.25">
      <c r="A710" s="8"/>
    </row>
    <row r="711" spans="1:1" x14ac:dyDescent="0.25">
      <c r="A711" s="8"/>
    </row>
    <row r="712" spans="1:1" x14ac:dyDescent="0.25">
      <c r="A712" s="8"/>
    </row>
    <row r="713" spans="1:1" x14ac:dyDescent="0.25">
      <c r="A713" s="8"/>
    </row>
    <row r="714" spans="1:1" x14ac:dyDescent="0.25">
      <c r="A714" s="8"/>
    </row>
    <row r="715" spans="1:1" x14ac:dyDescent="0.25">
      <c r="A715" s="8"/>
    </row>
    <row r="716" spans="1:1" x14ac:dyDescent="0.25">
      <c r="A716" s="8"/>
    </row>
    <row r="717" spans="1:1" x14ac:dyDescent="0.25">
      <c r="A717" s="8"/>
    </row>
    <row r="718" spans="1:1" x14ac:dyDescent="0.25">
      <c r="A718" s="8"/>
    </row>
    <row r="719" spans="1:1" x14ac:dyDescent="0.25">
      <c r="A719" s="8"/>
    </row>
    <row r="720" spans="1:1" x14ac:dyDescent="0.25">
      <c r="A720" s="8"/>
    </row>
    <row r="721" spans="1:1" x14ac:dyDescent="0.25">
      <c r="A721" s="8"/>
    </row>
    <row r="722" spans="1:1" x14ac:dyDescent="0.25">
      <c r="A722" s="8"/>
    </row>
    <row r="723" spans="1:1" x14ac:dyDescent="0.25">
      <c r="A723" s="8"/>
    </row>
    <row r="724" spans="1:1" x14ac:dyDescent="0.25">
      <c r="A724" s="8"/>
    </row>
    <row r="725" spans="1:1" x14ac:dyDescent="0.25">
      <c r="A725" s="8"/>
    </row>
    <row r="726" spans="1:1" x14ac:dyDescent="0.25">
      <c r="A726" s="8"/>
    </row>
    <row r="727" spans="1:1" x14ac:dyDescent="0.25">
      <c r="A727" s="8"/>
    </row>
    <row r="728" spans="1:1" x14ac:dyDescent="0.25">
      <c r="A728" s="8"/>
    </row>
    <row r="729" spans="1:1" x14ac:dyDescent="0.25">
      <c r="A729" s="8"/>
    </row>
    <row r="730" spans="1:1" x14ac:dyDescent="0.25">
      <c r="A730" s="8"/>
    </row>
    <row r="731" spans="1:1" x14ac:dyDescent="0.25">
      <c r="A731" s="8"/>
    </row>
    <row r="732" spans="1:1" x14ac:dyDescent="0.25">
      <c r="A732" s="8"/>
    </row>
    <row r="733" spans="1:1" x14ac:dyDescent="0.25">
      <c r="A733" s="8"/>
    </row>
    <row r="734" spans="1:1" x14ac:dyDescent="0.25">
      <c r="A734" s="8"/>
    </row>
    <row r="735" spans="1:1" x14ac:dyDescent="0.25">
      <c r="A735" s="8"/>
    </row>
    <row r="736" spans="1:1" x14ac:dyDescent="0.25">
      <c r="A736" s="8"/>
    </row>
    <row r="737" spans="1:1" x14ac:dyDescent="0.25">
      <c r="A737" s="8"/>
    </row>
    <row r="738" spans="1:1" x14ac:dyDescent="0.25">
      <c r="A738" s="8"/>
    </row>
    <row r="739" spans="1:1" x14ac:dyDescent="0.25">
      <c r="A739" s="8"/>
    </row>
    <row r="740" spans="1:1" x14ac:dyDescent="0.25">
      <c r="A740" s="8"/>
    </row>
    <row r="741" spans="1:1" x14ac:dyDescent="0.25">
      <c r="A741" s="8"/>
    </row>
    <row r="742" spans="1:1" x14ac:dyDescent="0.25">
      <c r="A742" s="8"/>
    </row>
    <row r="743" spans="1:1" x14ac:dyDescent="0.25">
      <c r="A743" s="8"/>
    </row>
    <row r="744" spans="1:1" x14ac:dyDescent="0.25">
      <c r="A744" s="8"/>
    </row>
    <row r="745" spans="1:1" x14ac:dyDescent="0.25">
      <c r="A745" s="8"/>
    </row>
    <row r="746" spans="1:1" x14ac:dyDescent="0.25">
      <c r="A746" s="8"/>
    </row>
    <row r="747" spans="1:1" x14ac:dyDescent="0.25">
      <c r="A747" s="8"/>
    </row>
    <row r="748" spans="1:1" x14ac:dyDescent="0.25">
      <c r="A748" s="8"/>
    </row>
    <row r="749" spans="1:1" x14ac:dyDescent="0.25">
      <c r="A749" s="8"/>
    </row>
    <row r="750" spans="1:1" x14ac:dyDescent="0.25">
      <c r="A750" s="8"/>
    </row>
    <row r="751" spans="1:1" x14ac:dyDescent="0.25">
      <c r="A751" s="8"/>
    </row>
    <row r="752" spans="1:1" x14ac:dyDescent="0.25">
      <c r="A752" s="8"/>
    </row>
    <row r="753" spans="1:1" x14ac:dyDescent="0.25">
      <c r="A753" s="8"/>
    </row>
    <row r="754" spans="1:1" x14ac:dyDescent="0.25">
      <c r="A754" s="8"/>
    </row>
    <row r="755" spans="1:1" x14ac:dyDescent="0.25">
      <c r="A755" s="8"/>
    </row>
    <row r="756" spans="1:1" x14ac:dyDescent="0.25">
      <c r="A756" s="8"/>
    </row>
    <row r="757" spans="1:1" x14ac:dyDescent="0.25">
      <c r="A757" s="8"/>
    </row>
    <row r="758" spans="1:1" x14ac:dyDescent="0.25">
      <c r="A758" s="8"/>
    </row>
    <row r="759" spans="1:1" x14ac:dyDescent="0.25">
      <c r="A759" s="8"/>
    </row>
    <row r="760" spans="1:1" x14ac:dyDescent="0.25">
      <c r="A760" s="8"/>
    </row>
    <row r="761" spans="1:1" x14ac:dyDescent="0.25">
      <c r="A761" s="8"/>
    </row>
    <row r="762" spans="1:1" x14ac:dyDescent="0.25">
      <c r="A762" s="8"/>
    </row>
    <row r="763" spans="1:1" x14ac:dyDescent="0.25">
      <c r="A763" s="8"/>
    </row>
    <row r="764" spans="1:1" x14ac:dyDescent="0.25">
      <c r="A764" s="8"/>
    </row>
    <row r="765" spans="1:1" x14ac:dyDescent="0.25">
      <c r="A765" s="8"/>
    </row>
    <row r="766" spans="1:1" x14ac:dyDescent="0.25">
      <c r="A766" s="8"/>
    </row>
    <row r="767" spans="1:1" x14ac:dyDescent="0.25">
      <c r="A767" s="8"/>
    </row>
    <row r="768" spans="1:1" x14ac:dyDescent="0.25">
      <c r="A768" s="8"/>
    </row>
    <row r="769" spans="1:1" x14ac:dyDescent="0.25">
      <c r="A769" s="8"/>
    </row>
    <row r="770" spans="1:1" x14ac:dyDescent="0.25">
      <c r="A770" s="8"/>
    </row>
    <row r="771" spans="1:1" x14ac:dyDescent="0.25">
      <c r="A771" s="8"/>
    </row>
    <row r="772" spans="1:1" x14ac:dyDescent="0.25">
      <c r="A772" s="8"/>
    </row>
    <row r="773" spans="1:1" x14ac:dyDescent="0.25">
      <c r="A773" s="8"/>
    </row>
    <row r="774" spans="1:1" x14ac:dyDescent="0.25">
      <c r="A774" s="8"/>
    </row>
    <row r="775" spans="1:1" x14ac:dyDescent="0.25">
      <c r="A775" s="8"/>
    </row>
    <row r="776" spans="1:1" x14ac:dyDescent="0.25">
      <c r="A776" s="8"/>
    </row>
    <row r="777" spans="1:1" x14ac:dyDescent="0.25">
      <c r="A777" s="8"/>
    </row>
    <row r="778" spans="1:1" x14ac:dyDescent="0.25">
      <c r="A778" s="8"/>
    </row>
    <row r="779" spans="1:1" x14ac:dyDescent="0.25">
      <c r="A779" s="8"/>
    </row>
    <row r="780" spans="1:1" x14ac:dyDescent="0.25">
      <c r="A780" s="8"/>
    </row>
    <row r="781" spans="1:1" x14ac:dyDescent="0.25">
      <c r="A781" s="8"/>
    </row>
    <row r="782" spans="1:1" x14ac:dyDescent="0.25">
      <c r="A782" s="8"/>
    </row>
    <row r="783" spans="1:1" x14ac:dyDescent="0.25">
      <c r="A783" s="8"/>
    </row>
    <row r="784" spans="1:1" x14ac:dyDescent="0.25">
      <c r="A784" s="8"/>
    </row>
    <row r="785" spans="1:1" x14ac:dyDescent="0.25">
      <c r="A785" s="8"/>
    </row>
    <row r="786" spans="1:1" x14ac:dyDescent="0.25">
      <c r="A786" s="8"/>
    </row>
    <row r="787" spans="1:1" x14ac:dyDescent="0.25">
      <c r="A787" s="8"/>
    </row>
    <row r="788" spans="1:1" x14ac:dyDescent="0.25">
      <c r="A788" s="8"/>
    </row>
    <row r="789" spans="1:1" x14ac:dyDescent="0.25">
      <c r="A789" s="8"/>
    </row>
    <row r="790" spans="1:1" x14ac:dyDescent="0.25">
      <c r="A790" s="8"/>
    </row>
    <row r="791" spans="1:1" x14ac:dyDescent="0.25">
      <c r="A791" s="8"/>
    </row>
    <row r="792" spans="1:1" x14ac:dyDescent="0.25">
      <c r="A792" s="8"/>
    </row>
    <row r="793" spans="1:1" x14ac:dyDescent="0.25">
      <c r="A793" s="8"/>
    </row>
    <row r="794" spans="1:1" x14ac:dyDescent="0.25">
      <c r="A794" s="8"/>
    </row>
    <row r="795" spans="1:1" x14ac:dyDescent="0.25">
      <c r="A795" s="8"/>
    </row>
    <row r="796" spans="1:1" x14ac:dyDescent="0.25">
      <c r="A796" s="8"/>
    </row>
    <row r="797" spans="1:1" x14ac:dyDescent="0.25">
      <c r="A797" s="8"/>
    </row>
    <row r="798" spans="1:1" x14ac:dyDescent="0.25">
      <c r="A798" s="8"/>
    </row>
    <row r="799" spans="1:1" x14ac:dyDescent="0.25">
      <c r="A799" s="8"/>
    </row>
    <row r="800" spans="1:1" x14ac:dyDescent="0.25">
      <c r="A800" s="8"/>
    </row>
    <row r="801" spans="1:1" x14ac:dyDescent="0.25">
      <c r="A801" s="8"/>
    </row>
    <row r="802" spans="1:1" x14ac:dyDescent="0.25">
      <c r="A802" s="8"/>
    </row>
    <row r="803" spans="1:1" x14ac:dyDescent="0.25">
      <c r="A803" s="8"/>
    </row>
    <row r="804" spans="1:1" x14ac:dyDescent="0.25">
      <c r="A804" s="8"/>
    </row>
    <row r="805" spans="1:1" x14ac:dyDescent="0.25">
      <c r="A805" s="8"/>
    </row>
    <row r="806" spans="1:1" x14ac:dyDescent="0.25">
      <c r="A806" s="8"/>
    </row>
    <row r="807" spans="1:1" x14ac:dyDescent="0.25">
      <c r="A807" s="8"/>
    </row>
    <row r="808" spans="1:1" x14ac:dyDescent="0.25">
      <c r="A808" s="8"/>
    </row>
    <row r="809" spans="1:1" x14ac:dyDescent="0.25">
      <c r="A809" s="8"/>
    </row>
    <row r="810" spans="1:1" x14ac:dyDescent="0.25">
      <c r="A810" s="8"/>
    </row>
    <row r="811" spans="1:1" x14ac:dyDescent="0.25">
      <c r="A811" s="8"/>
    </row>
    <row r="812" spans="1:1" x14ac:dyDescent="0.25">
      <c r="A812" s="8"/>
    </row>
    <row r="813" spans="1:1" x14ac:dyDescent="0.25">
      <c r="A813" s="8"/>
    </row>
    <row r="814" spans="1:1" x14ac:dyDescent="0.25">
      <c r="A814" s="8"/>
    </row>
    <row r="815" spans="1:1" x14ac:dyDescent="0.25">
      <c r="A815" s="8"/>
    </row>
    <row r="816" spans="1:1" x14ac:dyDescent="0.25">
      <c r="A816" s="8"/>
    </row>
    <row r="817" spans="1:1" x14ac:dyDescent="0.25">
      <c r="A817" s="8"/>
    </row>
    <row r="818" spans="1:1" x14ac:dyDescent="0.25">
      <c r="A818" s="8"/>
    </row>
    <row r="819" spans="1:1" x14ac:dyDescent="0.25">
      <c r="A819" s="8"/>
    </row>
    <row r="820" spans="1:1" x14ac:dyDescent="0.25">
      <c r="A820" s="8"/>
    </row>
    <row r="821" spans="1:1" x14ac:dyDescent="0.25">
      <c r="A821" s="8"/>
    </row>
    <row r="822" spans="1:1" x14ac:dyDescent="0.25">
      <c r="A822" s="8"/>
    </row>
    <row r="823" spans="1:1" x14ac:dyDescent="0.25">
      <c r="A823" s="8"/>
    </row>
    <row r="824" spans="1:1" x14ac:dyDescent="0.25">
      <c r="A824" s="8"/>
    </row>
    <row r="825" spans="1:1" x14ac:dyDescent="0.25">
      <c r="A825" s="8"/>
    </row>
    <row r="826" spans="1:1" x14ac:dyDescent="0.25">
      <c r="A826" s="8"/>
    </row>
    <row r="827" spans="1:1" x14ac:dyDescent="0.25">
      <c r="A827" s="8"/>
    </row>
    <row r="828" spans="1:1" x14ac:dyDescent="0.25">
      <c r="A828" s="8"/>
    </row>
    <row r="829" spans="1:1" x14ac:dyDescent="0.25">
      <c r="A829" s="8"/>
    </row>
    <row r="830" spans="1:1" x14ac:dyDescent="0.25">
      <c r="A830" s="8"/>
    </row>
    <row r="831" spans="1:1" x14ac:dyDescent="0.25">
      <c r="A831" s="8"/>
    </row>
    <row r="832" spans="1:1" x14ac:dyDescent="0.25">
      <c r="A832" s="8"/>
    </row>
    <row r="833" spans="1:1" x14ac:dyDescent="0.25">
      <c r="A833" s="8"/>
    </row>
    <row r="834" spans="1:1" x14ac:dyDescent="0.25">
      <c r="A834" s="8"/>
    </row>
    <row r="835" spans="1:1" x14ac:dyDescent="0.25">
      <c r="A835" s="8"/>
    </row>
    <row r="836" spans="1:1" x14ac:dyDescent="0.25">
      <c r="A836" s="8"/>
    </row>
    <row r="837" spans="1:1" x14ac:dyDescent="0.25">
      <c r="A837" s="8"/>
    </row>
    <row r="838" spans="1:1" x14ac:dyDescent="0.25">
      <c r="A838" s="8"/>
    </row>
    <row r="839" spans="1:1" x14ac:dyDescent="0.25">
      <c r="A839" s="8"/>
    </row>
    <row r="840" spans="1:1" x14ac:dyDescent="0.25">
      <c r="A840" s="8"/>
    </row>
    <row r="841" spans="1:1" x14ac:dyDescent="0.25">
      <c r="A841" s="8"/>
    </row>
    <row r="842" spans="1:1" x14ac:dyDescent="0.25">
      <c r="A842" s="8"/>
    </row>
    <row r="843" spans="1:1" x14ac:dyDescent="0.25">
      <c r="A843" s="8"/>
    </row>
    <row r="844" spans="1:1" x14ac:dyDescent="0.25">
      <c r="A844" s="8"/>
    </row>
    <row r="845" spans="1:1" x14ac:dyDescent="0.25">
      <c r="A845" s="8"/>
    </row>
    <row r="846" spans="1:1" x14ac:dyDescent="0.25">
      <c r="A846" s="8"/>
    </row>
    <row r="847" spans="1:1" x14ac:dyDescent="0.25">
      <c r="A847" s="8"/>
    </row>
    <row r="848" spans="1:1" x14ac:dyDescent="0.25">
      <c r="A848" s="8"/>
    </row>
    <row r="849" spans="1:1" x14ac:dyDescent="0.25">
      <c r="A849" s="8"/>
    </row>
    <row r="850" spans="1:1" x14ac:dyDescent="0.25">
      <c r="A850" s="8"/>
    </row>
    <row r="851" spans="1:1" x14ac:dyDescent="0.25">
      <c r="A851" s="8"/>
    </row>
    <row r="852" spans="1:1" x14ac:dyDescent="0.25">
      <c r="A852" s="8"/>
    </row>
    <row r="853" spans="1:1" x14ac:dyDescent="0.25">
      <c r="A853" s="8"/>
    </row>
    <row r="854" spans="1:1" x14ac:dyDescent="0.25">
      <c r="A854" s="8"/>
    </row>
    <row r="855" spans="1:1" x14ac:dyDescent="0.25">
      <c r="A855" s="8"/>
    </row>
    <row r="856" spans="1:1" x14ac:dyDescent="0.25">
      <c r="A856" s="8"/>
    </row>
    <row r="857" spans="1:1" x14ac:dyDescent="0.25">
      <c r="A857" s="8"/>
    </row>
    <row r="858" spans="1:1" x14ac:dyDescent="0.25">
      <c r="A858" s="8"/>
    </row>
    <row r="859" spans="1:1" x14ac:dyDescent="0.25">
      <c r="A859" s="8"/>
    </row>
    <row r="860" spans="1:1" x14ac:dyDescent="0.25">
      <c r="A860" s="8"/>
    </row>
    <row r="861" spans="1:1" x14ac:dyDescent="0.25">
      <c r="A861" s="8"/>
    </row>
    <row r="862" spans="1:1" x14ac:dyDescent="0.25">
      <c r="A862" s="8"/>
    </row>
    <row r="863" spans="1:1" x14ac:dyDescent="0.25">
      <c r="A863" s="8"/>
    </row>
    <row r="864" spans="1:1" x14ac:dyDescent="0.25">
      <c r="A864" s="8"/>
    </row>
    <row r="865" spans="1:1" x14ac:dyDescent="0.25">
      <c r="A865" s="8"/>
    </row>
    <row r="866" spans="1:1" x14ac:dyDescent="0.25">
      <c r="A866" s="8"/>
    </row>
    <row r="867" spans="1:1" x14ac:dyDescent="0.25">
      <c r="A867" s="8"/>
    </row>
    <row r="868" spans="1:1" x14ac:dyDescent="0.25">
      <c r="A868" s="8"/>
    </row>
    <row r="869" spans="1:1" x14ac:dyDescent="0.25">
      <c r="A869" s="8"/>
    </row>
    <row r="870" spans="1:1" x14ac:dyDescent="0.25">
      <c r="A870" s="8"/>
    </row>
    <row r="871" spans="1:1" x14ac:dyDescent="0.25">
      <c r="A871" s="8"/>
    </row>
    <row r="872" spans="1:1" x14ac:dyDescent="0.25">
      <c r="A872" s="8"/>
    </row>
    <row r="873" spans="1:1" x14ac:dyDescent="0.25">
      <c r="A873" s="8"/>
    </row>
    <row r="874" spans="1:1" x14ac:dyDescent="0.25">
      <c r="A874" s="8"/>
    </row>
    <row r="875" spans="1:1" x14ac:dyDescent="0.25">
      <c r="A875" s="8"/>
    </row>
    <row r="876" spans="1:1" x14ac:dyDescent="0.25">
      <c r="A876" s="8"/>
    </row>
    <row r="877" spans="1:1" x14ac:dyDescent="0.25">
      <c r="A877" s="8"/>
    </row>
    <row r="878" spans="1:1" x14ac:dyDescent="0.25">
      <c r="A878" s="8"/>
    </row>
    <row r="879" spans="1:1" x14ac:dyDescent="0.25">
      <c r="A879" s="8"/>
    </row>
    <row r="880" spans="1:1" x14ac:dyDescent="0.25">
      <c r="A880" s="8"/>
    </row>
    <row r="881" spans="1:1" x14ac:dyDescent="0.25">
      <c r="A881" s="8"/>
    </row>
    <row r="882" spans="1:1" x14ac:dyDescent="0.25">
      <c r="A882" s="8"/>
    </row>
    <row r="883" spans="1:1" x14ac:dyDescent="0.25">
      <c r="A883" s="8"/>
    </row>
    <row r="884" spans="1:1" x14ac:dyDescent="0.25">
      <c r="A884" s="8"/>
    </row>
    <row r="885" spans="1:1" x14ac:dyDescent="0.25">
      <c r="A885" s="8"/>
    </row>
    <row r="886" spans="1:1" x14ac:dyDescent="0.25">
      <c r="A886" s="8"/>
    </row>
    <row r="887" spans="1:1" x14ac:dyDescent="0.25">
      <c r="A887" s="8"/>
    </row>
    <row r="888" spans="1:1" x14ac:dyDescent="0.25">
      <c r="A888" s="8"/>
    </row>
    <row r="889" spans="1:1" x14ac:dyDescent="0.25">
      <c r="A889" s="8"/>
    </row>
    <row r="890" spans="1:1" x14ac:dyDescent="0.25">
      <c r="A890" s="8"/>
    </row>
    <row r="891" spans="1:1" x14ac:dyDescent="0.25">
      <c r="A891" s="8"/>
    </row>
    <row r="892" spans="1:1" x14ac:dyDescent="0.25">
      <c r="A892" s="8"/>
    </row>
    <row r="893" spans="1:1" x14ac:dyDescent="0.25">
      <c r="A893" s="8"/>
    </row>
    <row r="894" spans="1:1" x14ac:dyDescent="0.25">
      <c r="A894" s="8"/>
    </row>
    <row r="895" spans="1:1" x14ac:dyDescent="0.25">
      <c r="A895" s="8"/>
    </row>
    <row r="896" spans="1:1" x14ac:dyDescent="0.25">
      <c r="A896" s="8"/>
    </row>
    <row r="897" spans="1:1" x14ac:dyDescent="0.25">
      <c r="A897" s="8"/>
    </row>
    <row r="898" spans="1:1" x14ac:dyDescent="0.25">
      <c r="A898" s="8"/>
    </row>
    <row r="899" spans="1:1" x14ac:dyDescent="0.25">
      <c r="A899" s="8"/>
    </row>
    <row r="900" spans="1:1" x14ac:dyDescent="0.25">
      <c r="A900" s="8"/>
    </row>
    <row r="901" spans="1:1" x14ac:dyDescent="0.25">
      <c r="A901" s="8"/>
    </row>
    <row r="902" spans="1:1" x14ac:dyDescent="0.25">
      <c r="A902" s="8"/>
    </row>
    <row r="903" spans="1:1" x14ac:dyDescent="0.25">
      <c r="A903" s="8"/>
    </row>
    <row r="904" spans="1:1" x14ac:dyDescent="0.25">
      <c r="A904" s="8"/>
    </row>
    <row r="905" spans="1:1" x14ac:dyDescent="0.25">
      <c r="A905" s="8"/>
    </row>
    <row r="906" spans="1:1" x14ac:dyDescent="0.25">
      <c r="A906" s="8"/>
    </row>
    <row r="907" spans="1:1" x14ac:dyDescent="0.25">
      <c r="A907" s="8"/>
    </row>
    <row r="908" spans="1:1" x14ac:dyDescent="0.25">
      <c r="A908" s="8"/>
    </row>
    <row r="909" spans="1:1" x14ac:dyDescent="0.25">
      <c r="A909" s="8"/>
    </row>
    <row r="910" spans="1:1" x14ac:dyDescent="0.25">
      <c r="A910" s="8"/>
    </row>
    <row r="911" spans="1:1" x14ac:dyDescent="0.25">
      <c r="A911" s="8"/>
    </row>
    <row r="912" spans="1:1" x14ac:dyDescent="0.25">
      <c r="A912" s="8"/>
    </row>
    <row r="913" spans="1:1" x14ac:dyDescent="0.25">
      <c r="A913" s="8"/>
    </row>
    <row r="914" spans="1:1" x14ac:dyDescent="0.25">
      <c r="A914" s="8"/>
    </row>
    <row r="915" spans="1:1" x14ac:dyDescent="0.25">
      <c r="A915" s="8"/>
    </row>
    <row r="916" spans="1:1" x14ac:dyDescent="0.25">
      <c r="A916" s="8"/>
    </row>
    <row r="917" spans="1:1" x14ac:dyDescent="0.25">
      <c r="A917" s="8"/>
    </row>
    <row r="918" spans="1:1" x14ac:dyDescent="0.25">
      <c r="A918" s="8"/>
    </row>
    <row r="919" spans="1:1" x14ac:dyDescent="0.25">
      <c r="A919" s="8"/>
    </row>
    <row r="920" spans="1:1" x14ac:dyDescent="0.25">
      <c r="A920" s="8"/>
    </row>
    <row r="921" spans="1:1" x14ac:dyDescent="0.25">
      <c r="A921" s="8"/>
    </row>
    <row r="922" spans="1:1" x14ac:dyDescent="0.25">
      <c r="A922" s="8"/>
    </row>
    <row r="923" spans="1:1" x14ac:dyDescent="0.25">
      <c r="A923" s="8"/>
    </row>
    <row r="924" spans="1:1" x14ac:dyDescent="0.25">
      <c r="A924" s="8"/>
    </row>
    <row r="925" spans="1:1" x14ac:dyDescent="0.25">
      <c r="A925" s="8"/>
    </row>
    <row r="926" spans="1:1" x14ac:dyDescent="0.25">
      <c r="A926" s="8"/>
    </row>
    <row r="927" spans="1:1" x14ac:dyDescent="0.25">
      <c r="A927" s="8"/>
    </row>
    <row r="928" spans="1:1" x14ac:dyDescent="0.25">
      <c r="A928" s="8"/>
    </row>
    <row r="929" spans="1:1" x14ac:dyDescent="0.25">
      <c r="A929" s="8"/>
    </row>
    <row r="930" spans="1:1" x14ac:dyDescent="0.25">
      <c r="A930" s="8"/>
    </row>
    <row r="931" spans="1:1" x14ac:dyDescent="0.25">
      <c r="A931" s="8"/>
    </row>
    <row r="932" spans="1:1" x14ac:dyDescent="0.25">
      <c r="A932" s="8"/>
    </row>
    <row r="933" spans="1:1" x14ac:dyDescent="0.25">
      <c r="A933" s="8"/>
    </row>
    <row r="934" spans="1:1" x14ac:dyDescent="0.25">
      <c r="A934" s="8"/>
    </row>
    <row r="935" spans="1:1" x14ac:dyDescent="0.25">
      <c r="A935" s="8"/>
    </row>
    <row r="936" spans="1:1" x14ac:dyDescent="0.25">
      <c r="A936" s="8"/>
    </row>
    <row r="937" spans="1:1" x14ac:dyDescent="0.25">
      <c r="A937" s="8"/>
    </row>
    <row r="938" spans="1:1" x14ac:dyDescent="0.25">
      <c r="A938" s="8"/>
    </row>
    <row r="939" spans="1:1" x14ac:dyDescent="0.25">
      <c r="A939" s="8"/>
    </row>
    <row r="940" spans="1:1" x14ac:dyDescent="0.25">
      <c r="A940" s="8"/>
    </row>
    <row r="941" spans="1:1" x14ac:dyDescent="0.25">
      <c r="A941" s="8"/>
    </row>
    <row r="942" spans="1:1" x14ac:dyDescent="0.25">
      <c r="A942" s="8"/>
    </row>
    <row r="943" spans="1:1" x14ac:dyDescent="0.25">
      <c r="A943" s="8"/>
    </row>
    <row r="944" spans="1:1" x14ac:dyDescent="0.25">
      <c r="A944" s="8"/>
    </row>
    <row r="945" spans="1:1" x14ac:dyDescent="0.25">
      <c r="A945" s="8"/>
    </row>
    <row r="946" spans="1:1" x14ac:dyDescent="0.25">
      <c r="A946" s="8"/>
    </row>
    <row r="947" spans="1:1" x14ac:dyDescent="0.25">
      <c r="A947" s="8"/>
    </row>
    <row r="948" spans="1:1" x14ac:dyDescent="0.25">
      <c r="A948" s="8"/>
    </row>
    <row r="949" spans="1:1" x14ac:dyDescent="0.25">
      <c r="A949" s="8"/>
    </row>
    <row r="950" spans="1:1" x14ac:dyDescent="0.25">
      <c r="A950" s="8"/>
    </row>
    <row r="951" spans="1:1" x14ac:dyDescent="0.25">
      <c r="A951" s="8"/>
    </row>
    <row r="952" spans="1:1" x14ac:dyDescent="0.25">
      <c r="A952" s="8"/>
    </row>
    <row r="953" spans="1:1" x14ac:dyDescent="0.25">
      <c r="A953" s="8"/>
    </row>
    <row r="954" spans="1:1" x14ac:dyDescent="0.25">
      <c r="A954" s="8"/>
    </row>
    <row r="955" spans="1:1" x14ac:dyDescent="0.25">
      <c r="A955" s="8"/>
    </row>
    <row r="956" spans="1:1" x14ac:dyDescent="0.25">
      <c r="A956" s="8"/>
    </row>
    <row r="957" spans="1:1" x14ac:dyDescent="0.25">
      <c r="A957" s="8"/>
    </row>
    <row r="958" spans="1:1" x14ac:dyDescent="0.25">
      <c r="A958" s="8"/>
    </row>
    <row r="959" spans="1:1" x14ac:dyDescent="0.25">
      <c r="A959" s="8"/>
    </row>
    <row r="960" spans="1:1" x14ac:dyDescent="0.25">
      <c r="A960" s="8"/>
    </row>
    <row r="961" spans="1:1" x14ac:dyDescent="0.25">
      <c r="A961" s="8"/>
    </row>
    <row r="962" spans="1:1" x14ac:dyDescent="0.25">
      <c r="A962" s="8"/>
    </row>
    <row r="963" spans="1:1" x14ac:dyDescent="0.25">
      <c r="A963" s="8"/>
    </row>
    <row r="964" spans="1:1" x14ac:dyDescent="0.25">
      <c r="A964" s="8"/>
    </row>
    <row r="965" spans="1:1" x14ac:dyDescent="0.25">
      <c r="A965" s="8"/>
    </row>
    <row r="966" spans="1:1" x14ac:dyDescent="0.25">
      <c r="A966" s="8"/>
    </row>
    <row r="967" spans="1:1" x14ac:dyDescent="0.25">
      <c r="A967" s="8"/>
    </row>
    <row r="968" spans="1:1" x14ac:dyDescent="0.25">
      <c r="A968" s="8"/>
    </row>
    <row r="969" spans="1:1" x14ac:dyDescent="0.25">
      <c r="A969" s="8"/>
    </row>
    <row r="970" spans="1:1" x14ac:dyDescent="0.25">
      <c r="A970" s="8"/>
    </row>
    <row r="971" spans="1:1" x14ac:dyDescent="0.25">
      <c r="A971" s="8"/>
    </row>
    <row r="972" spans="1:1" x14ac:dyDescent="0.25">
      <c r="A972" s="8"/>
    </row>
    <row r="973" spans="1:1" x14ac:dyDescent="0.25">
      <c r="A973" s="8"/>
    </row>
    <row r="974" spans="1:1" x14ac:dyDescent="0.25">
      <c r="A974" s="8"/>
    </row>
    <row r="975" spans="1:1" x14ac:dyDescent="0.25">
      <c r="A975" s="8"/>
    </row>
    <row r="976" spans="1:1" x14ac:dyDescent="0.25">
      <c r="A976" s="8"/>
    </row>
    <row r="977" spans="1:1" x14ac:dyDescent="0.25">
      <c r="A977" s="8"/>
    </row>
    <row r="978" spans="1:1" x14ac:dyDescent="0.25">
      <c r="A978" s="8"/>
    </row>
    <row r="979" spans="1:1" x14ac:dyDescent="0.25">
      <c r="A979" s="8"/>
    </row>
    <row r="980" spans="1:1" x14ac:dyDescent="0.25">
      <c r="A980" s="8"/>
    </row>
    <row r="981" spans="1:1" x14ac:dyDescent="0.25">
      <c r="A981" s="8"/>
    </row>
    <row r="982" spans="1:1" x14ac:dyDescent="0.25">
      <c r="A982" s="8"/>
    </row>
    <row r="983" spans="1:1" x14ac:dyDescent="0.25">
      <c r="A983" s="8"/>
    </row>
    <row r="984" spans="1:1" x14ac:dyDescent="0.25">
      <c r="A984" s="8"/>
    </row>
    <row r="985" spans="1:1" x14ac:dyDescent="0.25">
      <c r="A985" s="8"/>
    </row>
    <row r="986" spans="1:1" x14ac:dyDescent="0.25">
      <c r="A986" s="8"/>
    </row>
    <row r="987" spans="1:1" x14ac:dyDescent="0.25">
      <c r="A987" s="8"/>
    </row>
    <row r="988" spans="1:1" x14ac:dyDescent="0.25">
      <c r="A988" s="8"/>
    </row>
    <row r="989" spans="1:1" x14ac:dyDescent="0.25">
      <c r="A989" s="8"/>
    </row>
    <row r="990" spans="1:1" x14ac:dyDescent="0.25">
      <c r="A990" s="8"/>
    </row>
    <row r="991" spans="1:1" x14ac:dyDescent="0.25">
      <c r="A991" s="8"/>
    </row>
    <row r="992" spans="1:1" x14ac:dyDescent="0.25">
      <c r="A992" s="8"/>
    </row>
    <row r="993" spans="1:1" x14ac:dyDescent="0.25">
      <c r="A993" s="8"/>
    </row>
    <row r="994" spans="1:1" x14ac:dyDescent="0.25">
      <c r="A994" s="8"/>
    </row>
    <row r="995" spans="1:1" x14ac:dyDescent="0.25">
      <c r="A995" s="8"/>
    </row>
    <row r="996" spans="1:1" x14ac:dyDescent="0.25">
      <c r="A996" s="8"/>
    </row>
    <row r="997" spans="1:1" x14ac:dyDescent="0.25">
      <c r="A997" s="8"/>
    </row>
    <row r="998" spans="1:1" x14ac:dyDescent="0.25">
      <c r="A998" s="8"/>
    </row>
    <row r="999" spans="1:1" x14ac:dyDescent="0.25">
      <c r="A999" s="8"/>
    </row>
    <row r="1000" spans="1:1" x14ac:dyDescent="0.25">
      <c r="A1000" s="8"/>
    </row>
    <row r="1001" spans="1:1" x14ac:dyDescent="0.25">
      <c r="A1001" s="8"/>
    </row>
    <row r="1002" spans="1:1" x14ac:dyDescent="0.25">
      <c r="A1002" s="8"/>
    </row>
    <row r="1003" spans="1:1" x14ac:dyDescent="0.25">
      <c r="A1003" s="8"/>
    </row>
    <row r="1004" spans="1:1" x14ac:dyDescent="0.25">
      <c r="A1004" s="8"/>
    </row>
    <row r="1005" spans="1:1" x14ac:dyDescent="0.25">
      <c r="A1005" s="8"/>
    </row>
    <row r="1006" spans="1:1" x14ac:dyDescent="0.25">
      <c r="A1006" s="8"/>
    </row>
    <row r="1007" spans="1:1" x14ac:dyDescent="0.25">
      <c r="A1007" s="8"/>
    </row>
    <row r="1008" spans="1:1" x14ac:dyDescent="0.25">
      <c r="A1008" s="8"/>
    </row>
    <row r="1009" spans="1:1" x14ac:dyDescent="0.25">
      <c r="A1009" s="8"/>
    </row>
    <row r="1010" spans="1:1" x14ac:dyDescent="0.25">
      <c r="A1010" s="8"/>
    </row>
    <row r="1011" spans="1:1" x14ac:dyDescent="0.25">
      <c r="A1011" s="8"/>
    </row>
    <row r="1012" spans="1:1" x14ac:dyDescent="0.25">
      <c r="A1012" s="8"/>
    </row>
    <row r="1013" spans="1:1" x14ac:dyDescent="0.25">
      <c r="A1013" s="8"/>
    </row>
    <row r="1014" spans="1:1" x14ac:dyDescent="0.25">
      <c r="A1014" s="8"/>
    </row>
    <row r="1015" spans="1:1" x14ac:dyDescent="0.25">
      <c r="A1015" s="8"/>
    </row>
    <row r="1016" spans="1:1" x14ac:dyDescent="0.25">
      <c r="A1016" s="8"/>
    </row>
    <row r="1017" spans="1:1" x14ac:dyDescent="0.25">
      <c r="A1017" s="8"/>
    </row>
    <row r="1018" spans="1:1" x14ac:dyDescent="0.25">
      <c r="A1018" s="8"/>
    </row>
    <row r="1019" spans="1:1" x14ac:dyDescent="0.25">
      <c r="A1019" s="8"/>
    </row>
    <row r="1020" spans="1:1" x14ac:dyDescent="0.25">
      <c r="A1020" s="8"/>
    </row>
    <row r="1021" spans="1:1" x14ac:dyDescent="0.25">
      <c r="A1021" s="8"/>
    </row>
    <row r="1022" spans="1:1" x14ac:dyDescent="0.25">
      <c r="A1022" s="8"/>
    </row>
    <row r="1023" spans="1:1" x14ac:dyDescent="0.25">
      <c r="A1023" s="8"/>
    </row>
    <row r="1024" spans="1:1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  <row r="1178" spans="1:1" x14ac:dyDescent="0.25">
      <c r="A1178" s="8"/>
    </row>
    <row r="1179" spans="1:1" x14ac:dyDescent="0.25">
      <c r="A1179" s="8"/>
    </row>
    <row r="1180" spans="1:1" x14ac:dyDescent="0.25">
      <c r="A1180" s="8"/>
    </row>
    <row r="1181" spans="1:1" x14ac:dyDescent="0.25">
      <c r="A1181" s="8"/>
    </row>
    <row r="1182" spans="1:1" x14ac:dyDescent="0.25">
      <c r="A1182" s="8"/>
    </row>
    <row r="1183" spans="1:1" x14ac:dyDescent="0.25">
      <c r="A1183" s="8"/>
    </row>
    <row r="1184" spans="1:1" x14ac:dyDescent="0.25">
      <c r="A1184" s="8"/>
    </row>
    <row r="1185" spans="1:1" x14ac:dyDescent="0.25">
      <c r="A1185" s="8"/>
    </row>
    <row r="1186" spans="1:1" x14ac:dyDescent="0.25">
      <c r="A1186" s="8"/>
    </row>
    <row r="1187" spans="1:1" x14ac:dyDescent="0.25">
      <c r="A1187" s="8"/>
    </row>
    <row r="1188" spans="1:1" x14ac:dyDescent="0.25">
      <c r="A1188" s="8"/>
    </row>
    <row r="1189" spans="1:1" x14ac:dyDescent="0.25">
      <c r="A1189" s="8"/>
    </row>
    <row r="1190" spans="1:1" x14ac:dyDescent="0.25">
      <c r="A1190" s="8"/>
    </row>
    <row r="1191" spans="1:1" x14ac:dyDescent="0.25">
      <c r="A1191" s="8"/>
    </row>
    <row r="1192" spans="1:1" x14ac:dyDescent="0.25">
      <c r="A1192" s="8"/>
    </row>
    <row r="1193" spans="1:1" x14ac:dyDescent="0.25">
      <c r="A1193" s="8"/>
    </row>
    <row r="1194" spans="1:1" x14ac:dyDescent="0.25">
      <c r="A1194" s="8"/>
    </row>
    <row r="1195" spans="1:1" x14ac:dyDescent="0.25">
      <c r="A1195" s="8"/>
    </row>
    <row r="1196" spans="1:1" x14ac:dyDescent="0.25">
      <c r="A1196" s="8"/>
    </row>
    <row r="1197" spans="1:1" x14ac:dyDescent="0.25">
      <c r="A1197" s="8"/>
    </row>
    <row r="1198" spans="1:1" x14ac:dyDescent="0.25">
      <c r="A1198" s="8"/>
    </row>
    <row r="1199" spans="1:1" x14ac:dyDescent="0.25">
      <c r="A1199" s="8"/>
    </row>
    <row r="1200" spans="1:1" x14ac:dyDescent="0.25">
      <c r="A1200" s="8"/>
    </row>
    <row r="1201" spans="1:1" x14ac:dyDescent="0.25">
      <c r="A1201" s="8"/>
    </row>
    <row r="1202" spans="1:1" x14ac:dyDescent="0.25">
      <c r="A1202" s="8"/>
    </row>
    <row r="1203" spans="1:1" x14ac:dyDescent="0.25">
      <c r="A1203" s="8"/>
    </row>
    <row r="1204" spans="1:1" x14ac:dyDescent="0.25">
      <c r="A1204" s="8"/>
    </row>
    <row r="1205" spans="1:1" x14ac:dyDescent="0.25">
      <c r="A1205" s="8"/>
    </row>
    <row r="1206" spans="1:1" x14ac:dyDescent="0.25">
      <c r="A1206" s="8"/>
    </row>
    <row r="1207" spans="1:1" x14ac:dyDescent="0.25">
      <c r="A1207" s="8"/>
    </row>
    <row r="1208" spans="1:1" x14ac:dyDescent="0.25">
      <c r="A1208" s="8"/>
    </row>
    <row r="1209" spans="1:1" x14ac:dyDescent="0.25">
      <c r="A1209" s="8"/>
    </row>
    <row r="1210" spans="1:1" x14ac:dyDescent="0.25">
      <c r="A1210" s="8"/>
    </row>
    <row r="1211" spans="1:1" x14ac:dyDescent="0.25">
      <c r="A1211" s="8"/>
    </row>
    <row r="1212" spans="1:1" x14ac:dyDescent="0.25">
      <c r="A1212" s="8"/>
    </row>
    <row r="1213" spans="1:1" x14ac:dyDescent="0.25">
      <c r="A1213" s="8"/>
    </row>
    <row r="1214" spans="1:1" x14ac:dyDescent="0.25">
      <c r="A1214" s="8"/>
    </row>
    <row r="1215" spans="1:1" x14ac:dyDescent="0.25">
      <c r="A1215" s="8"/>
    </row>
    <row r="1216" spans="1:1" x14ac:dyDescent="0.25">
      <c r="A1216" s="8"/>
    </row>
    <row r="1217" spans="1:1" x14ac:dyDescent="0.25">
      <c r="A1217" s="8"/>
    </row>
    <row r="1218" spans="1:1" x14ac:dyDescent="0.25">
      <c r="A1218" s="8"/>
    </row>
    <row r="1219" spans="1:1" x14ac:dyDescent="0.25">
      <c r="A1219" s="8"/>
    </row>
    <row r="1220" spans="1:1" x14ac:dyDescent="0.25">
      <c r="A1220" s="8"/>
    </row>
    <row r="1221" spans="1:1" x14ac:dyDescent="0.25">
      <c r="A1221" s="8"/>
    </row>
    <row r="1222" spans="1:1" x14ac:dyDescent="0.25">
      <c r="A1222" s="8"/>
    </row>
    <row r="1223" spans="1:1" x14ac:dyDescent="0.25">
      <c r="A1223" s="8"/>
    </row>
    <row r="1224" spans="1:1" x14ac:dyDescent="0.25">
      <c r="A1224" s="8"/>
    </row>
    <row r="1225" spans="1:1" x14ac:dyDescent="0.25">
      <c r="A1225" s="8"/>
    </row>
    <row r="1226" spans="1:1" x14ac:dyDescent="0.25">
      <c r="A1226" s="8"/>
    </row>
    <row r="1227" spans="1:1" x14ac:dyDescent="0.25">
      <c r="A1227" s="8"/>
    </row>
    <row r="1228" spans="1:1" x14ac:dyDescent="0.25">
      <c r="A1228" s="8"/>
    </row>
    <row r="1229" spans="1:1" x14ac:dyDescent="0.25">
      <c r="A1229" s="8"/>
    </row>
    <row r="1230" spans="1:1" x14ac:dyDescent="0.25">
      <c r="A1230" s="8"/>
    </row>
    <row r="1231" spans="1:1" x14ac:dyDescent="0.25">
      <c r="A1231" s="8"/>
    </row>
    <row r="1232" spans="1:1" x14ac:dyDescent="0.25">
      <c r="A1232" s="8"/>
    </row>
    <row r="1233" spans="1:1" x14ac:dyDescent="0.25">
      <c r="A1233" s="8"/>
    </row>
    <row r="1234" spans="1:1" x14ac:dyDescent="0.25">
      <c r="A1234" s="8"/>
    </row>
    <row r="1235" spans="1:1" x14ac:dyDescent="0.25">
      <c r="A1235" s="8"/>
    </row>
    <row r="1236" spans="1:1" x14ac:dyDescent="0.25">
      <c r="A1236" s="8"/>
    </row>
    <row r="1237" spans="1:1" x14ac:dyDescent="0.25">
      <c r="A1237" s="8"/>
    </row>
    <row r="1238" spans="1:1" x14ac:dyDescent="0.25">
      <c r="A1238" s="8"/>
    </row>
    <row r="1239" spans="1:1" x14ac:dyDescent="0.25">
      <c r="A1239" s="8"/>
    </row>
    <row r="1240" spans="1:1" x14ac:dyDescent="0.25">
      <c r="A1240" s="8"/>
    </row>
    <row r="1241" spans="1:1" x14ac:dyDescent="0.25">
      <c r="A1241" s="8"/>
    </row>
    <row r="1242" spans="1:1" x14ac:dyDescent="0.25">
      <c r="A1242" s="8"/>
    </row>
    <row r="1243" spans="1:1" x14ac:dyDescent="0.25">
      <c r="A1243" s="8"/>
    </row>
    <row r="1244" spans="1:1" x14ac:dyDescent="0.25">
      <c r="A1244" s="8"/>
    </row>
    <row r="1245" spans="1:1" x14ac:dyDescent="0.25">
      <c r="A1245" s="8"/>
    </row>
    <row r="1246" spans="1:1" x14ac:dyDescent="0.25">
      <c r="A1246" s="8"/>
    </row>
    <row r="1247" spans="1:1" x14ac:dyDescent="0.25">
      <c r="A1247" s="8"/>
    </row>
    <row r="1248" spans="1:1" x14ac:dyDescent="0.25">
      <c r="A1248" s="8"/>
    </row>
    <row r="1249" spans="1:1" x14ac:dyDescent="0.25">
      <c r="A1249" s="8"/>
    </row>
    <row r="1250" spans="1:1" x14ac:dyDescent="0.25">
      <c r="A1250" s="8"/>
    </row>
    <row r="1251" spans="1:1" x14ac:dyDescent="0.25">
      <c r="A1251" s="8"/>
    </row>
    <row r="1252" spans="1:1" x14ac:dyDescent="0.25">
      <c r="A1252" s="8"/>
    </row>
    <row r="1253" spans="1:1" x14ac:dyDescent="0.25">
      <c r="A1253" s="8"/>
    </row>
    <row r="1254" spans="1:1" x14ac:dyDescent="0.25">
      <c r="A1254" s="8"/>
    </row>
    <row r="1255" spans="1:1" x14ac:dyDescent="0.25">
      <c r="A1255" s="8"/>
    </row>
    <row r="1256" spans="1:1" x14ac:dyDescent="0.25">
      <c r="A1256" s="8"/>
    </row>
    <row r="1257" spans="1:1" x14ac:dyDescent="0.25">
      <c r="A1257" s="8"/>
    </row>
    <row r="1258" spans="1:1" x14ac:dyDescent="0.25">
      <c r="A1258" s="8"/>
    </row>
    <row r="1259" spans="1:1" x14ac:dyDescent="0.25">
      <c r="A1259" s="8"/>
    </row>
    <row r="1260" spans="1:1" x14ac:dyDescent="0.25">
      <c r="A1260" s="8"/>
    </row>
    <row r="1261" spans="1:1" x14ac:dyDescent="0.25">
      <c r="A1261" s="8"/>
    </row>
    <row r="1262" spans="1:1" x14ac:dyDescent="0.25">
      <c r="A1262" s="8"/>
    </row>
    <row r="1263" spans="1:1" x14ac:dyDescent="0.25">
      <c r="A1263" s="8"/>
    </row>
    <row r="1264" spans="1:1" x14ac:dyDescent="0.25">
      <c r="A1264" s="8"/>
    </row>
    <row r="1265" spans="1:1" x14ac:dyDescent="0.25">
      <c r="A1265" s="8"/>
    </row>
    <row r="1266" spans="1:1" x14ac:dyDescent="0.25">
      <c r="A1266" s="8"/>
    </row>
    <row r="1267" spans="1:1" x14ac:dyDescent="0.25">
      <c r="A1267" s="8"/>
    </row>
    <row r="1268" spans="1:1" x14ac:dyDescent="0.25">
      <c r="A1268" s="8"/>
    </row>
    <row r="1269" spans="1:1" x14ac:dyDescent="0.25">
      <c r="A1269" s="8"/>
    </row>
    <row r="1270" spans="1:1" x14ac:dyDescent="0.25">
      <c r="A1270" s="8"/>
    </row>
    <row r="1271" spans="1:1" x14ac:dyDescent="0.25">
      <c r="A1271" s="8"/>
    </row>
    <row r="1272" spans="1:1" x14ac:dyDescent="0.25">
      <c r="A1272" s="8"/>
    </row>
    <row r="1273" spans="1:1" x14ac:dyDescent="0.25">
      <c r="A1273" s="8"/>
    </row>
    <row r="1274" spans="1:1" x14ac:dyDescent="0.25">
      <c r="A1274" s="8"/>
    </row>
    <row r="1275" spans="1:1" x14ac:dyDescent="0.25">
      <c r="A1275" s="8"/>
    </row>
    <row r="1276" spans="1:1" x14ac:dyDescent="0.25">
      <c r="A1276" s="8"/>
    </row>
    <row r="1277" spans="1:1" x14ac:dyDescent="0.25">
      <c r="A1277" s="8"/>
    </row>
    <row r="1278" spans="1:1" x14ac:dyDescent="0.25">
      <c r="A1278" s="8"/>
    </row>
    <row r="1279" spans="1:1" x14ac:dyDescent="0.25">
      <c r="A1279" s="8"/>
    </row>
    <row r="1280" spans="1:1" x14ac:dyDescent="0.25">
      <c r="A1280" s="8"/>
    </row>
    <row r="1281" spans="1:1" x14ac:dyDescent="0.25">
      <c r="A1281" s="8"/>
    </row>
    <row r="1282" spans="1:1" x14ac:dyDescent="0.25">
      <c r="A1282" s="8"/>
    </row>
    <row r="1283" spans="1:1" x14ac:dyDescent="0.25">
      <c r="A1283" s="8"/>
    </row>
    <row r="1284" spans="1:1" x14ac:dyDescent="0.25">
      <c r="A1284" s="8"/>
    </row>
    <row r="1285" spans="1:1" x14ac:dyDescent="0.25">
      <c r="A1285" s="8"/>
    </row>
    <row r="1286" spans="1:1" x14ac:dyDescent="0.25">
      <c r="A1286" s="8"/>
    </row>
    <row r="1287" spans="1:1" x14ac:dyDescent="0.25">
      <c r="A1287" s="8"/>
    </row>
    <row r="1288" spans="1:1" x14ac:dyDescent="0.25">
      <c r="A1288" s="8"/>
    </row>
    <row r="1289" spans="1:1" x14ac:dyDescent="0.25">
      <c r="A1289" s="8"/>
    </row>
    <row r="1290" spans="1:1" x14ac:dyDescent="0.25">
      <c r="A1290" s="8"/>
    </row>
    <row r="1291" spans="1:1" x14ac:dyDescent="0.25">
      <c r="A1291" s="8"/>
    </row>
    <row r="1292" spans="1:1" x14ac:dyDescent="0.25">
      <c r="A1292" s="8"/>
    </row>
    <row r="1293" spans="1:1" x14ac:dyDescent="0.25">
      <c r="A1293" s="8"/>
    </row>
    <row r="1294" spans="1:1" x14ac:dyDescent="0.25">
      <c r="A1294" s="8"/>
    </row>
    <row r="1295" spans="1:1" x14ac:dyDescent="0.25">
      <c r="A1295" s="8"/>
    </row>
    <row r="1296" spans="1:1" x14ac:dyDescent="0.25">
      <c r="A1296" s="8"/>
    </row>
    <row r="1297" spans="1:1" x14ac:dyDescent="0.25">
      <c r="A1297" s="8"/>
    </row>
    <row r="1298" spans="1:1" x14ac:dyDescent="0.25">
      <c r="A1298" s="8"/>
    </row>
    <row r="1299" spans="1:1" x14ac:dyDescent="0.25">
      <c r="A1299" s="8"/>
    </row>
    <row r="1300" spans="1:1" x14ac:dyDescent="0.25">
      <c r="A1300" s="8"/>
    </row>
    <row r="1301" spans="1:1" x14ac:dyDescent="0.25">
      <c r="A1301" s="8"/>
    </row>
    <row r="1302" spans="1:1" x14ac:dyDescent="0.25">
      <c r="A1302" s="8"/>
    </row>
    <row r="1303" spans="1:1" x14ac:dyDescent="0.25">
      <c r="A1303" s="8"/>
    </row>
    <row r="1304" spans="1:1" x14ac:dyDescent="0.25">
      <c r="A1304" s="8"/>
    </row>
    <row r="1305" spans="1:1" x14ac:dyDescent="0.25">
      <c r="A1305" s="8"/>
    </row>
    <row r="1306" spans="1:1" x14ac:dyDescent="0.25">
      <c r="A1306" s="8"/>
    </row>
    <row r="1307" spans="1:1" x14ac:dyDescent="0.25">
      <c r="A1307" s="8"/>
    </row>
    <row r="1308" spans="1:1" x14ac:dyDescent="0.25">
      <c r="A1308" s="8"/>
    </row>
    <row r="1309" spans="1:1" x14ac:dyDescent="0.25">
      <c r="A1309" s="8"/>
    </row>
    <row r="1310" spans="1:1" x14ac:dyDescent="0.25">
      <c r="A1310" s="8"/>
    </row>
    <row r="1311" spans="1:1" x14ac:dyDescent="0.25">
      <c r="A1311" s="8"/>
    </row>
    <row r="1312" spans="1:1" x14ac:dyDescent="0.25">
      <c r="A1312" s="8"/>
    </row>
    <row r="1313" spans="1:1" x14ac:dyDescent="0.25">
      <c r="A1313" s="8"/>
    </row>
    <row r="1314" spans="1:1" x14ac:dyDescent="0.25">
      <c r="A1314" s="8"/>
    </row>
    <row r="1315" spans="1:1" x14ac:dyDescent="0.25">
      <c r="A1315" s="8"/>
    </row>
    <row r="1316" spans="1:1" x14ac:dyDescent="0.25">
      <c r="A1316" s="8"/>
    </row>
    <row r="1317" spans="1:1" x14ac:dyDescent="0.25">
      <c r="A1317" s="8"/>
    </row>
    <row r="1318" spans="1:1" x14ac:dyDescent="0.25">
      <c r="A1318" s="8"/>
    </row>
    <row r="1319" spans="1:1" x14ac:dyDescent="0.25">
      <c r="A1319" s="8"/>
    </row>
    <row r="1320" spans="1:1" x14ac:dyDescent="0.25">
      <c r="A1320" s="8"/>
    </row>
    <row r="1321" spans="1:1" x14ac:dyDescent="0.25">
      <c r="A1321" s="8"/>
    </row>
    <row r="1322" spans="1:1" x14ac:dyDescent="0.25">
      <c r="A1322" s="8"/>
    </row>
    <row r="1323" spans="1:1" x14ac:dyDescent="0.25">
      <c r="A1323" s="8"/>
    </row>
    <row r="1324" spans="1:1" x14ac:dyDescent="0.25">
      <c r="A1324" s="8"/>
    </row>
    <row r="1325" spans="1:1" x14ac:dyDescent="0.25">
      <c r="A1325" s="8"/>
    </row>
    <row r="1326" spans="1:1" x14ac:dyDescent="0.25">
      <c r="A1326" s="8"/>
    </row>
    <row r="1327" spans="1:1" x14ac:dyDescent="0.25">
      <c r="A1327" s="8"/>
    </row>
    <row r="1328" spans="1:1" x14ac:dyDescent="0.25">
      <c r="A1328" s="8"/>
    </row>
    <row r="1329" spans="1:1" x14ac:dyDescent="0.25">
      <c r="A1329" s="8"/>
    </row>
    <row r="1330" spans="1:1" x14ac:dyDescent="0.25">
      <c r="A1330" s="8"/>
    </row>
    <row r="1331" spans="1:1" x14ac:dyDescent="0.25">
      <c r="A1331" s="8"/>
    </row>
    <row r="1332" spans="1:1" x14ac:dyDescent="0.25">
      <c r="A1332" s="8"/>
    </row>
    <row r="1333" spans="1:1" x14ac:dyDescent="0.25">
      <c r="A1333" s="8"/>
    </row>
    <row r="1334" spans="1:1" x14ac:dyDescent="0.25">
      <c r="A1334" s="8"/>
    </row>
    <row r="1335" spans="1:1" x14ac:dyDescent="0.25">
      <c r="A1335" s="8"/>
    </row>
    <row r="1336" spans="1:1" x14ac:dyDescent="0.25">
      <c r="A1336" s="8"/>
    </row>
    <row r="1337" spans="1:1" x14ac:dyDescent="0.25">
      <c r="A1337" s="8"/>
    </row>
    <row r="1338" spans="1:1" x14ac:dyDescent="0.25">
      <c r="A1338" s="8"/>
    </row>
    <row r="1339" spans="1:1" x14ac:dyDescent="0.25">
      <c r="A1339" s="8"/>
    </row>
    <row r="1340" spans="1:1" x14ac:dyDescent="0.25">
      <c r="A1340" s="8"/>
    </row>
    <row r="1341" spans="1:1" x14ac:dyDescent="0.25">
      <c r="A1341" s="8"/>
    </row>
    <row r="1342" spans="1:1" x14ac:dyDescent="0.25">
      <c r="A1342" s="8"/>
    </row>
    <row r="1343" spans="1:1" x14ac:dyDescent="0.25">
      <c r="A1343" s="8"/>
    </row>
    <row r="1344" spans="1:1" x14ac:dyDescent="0.25">
      <c r="A1344" s="8"/>
    </row>
    <row r="1345" spans="1:1" x14ac:dyDescent="0.25">
      <c r="A1345" s="8"/>
    </row>
    <row r="1346" spans="1:1" x14ac:dyDescent="0.25">
      <c r="A1346" s="8"/>
    </row>
    <row r="1347" spans="1:1" x14ac:dyDescent="0.25">
      <c r="A1347" s="8"/>
    </row>
    <row r="1348" spans="1:1" x14ac:dyDescent="0.25">
      <c r="A1348" s="8"/>
    </row>
    <row r="1349" spans="1:1" x14ac:dyDescent="0.25">
      <c r="A1349" s="8"/>
    </row>
    <row r="1350" spans="1:1" x14ac:dyDescent="0.25">
      <c r="A1350" s="8"/>
    </row>
    <row r="1351" spans="1:1" x14ac:dyDescent="0.25">
      <c r="A1351" s="8"/>
    </row>
    <row r="1352" spans="1:1" x14ac:dyDescent="0.25">
      <c r="A1352" s="8"/>
    </row>
    <row r="1353" spans="1:1" x14ac:dyDescent="0.25">
      <c r="A1353" s="8"/>
    </row>
    <row r="1354" spans="1:1" x14ac:dyDescent="0.25">
      <c r="A1354" s="8"/>
    </row>
    <row r="1355" spans="1:1" x14ac:dyDescent="0.25">
      <c r="A1355" s="8"/>
    </row>
    <row r="1356" spans="1:1" x14ac:dyDescent="0.25">
      <c r="A1356" s="8"/>
    </row>
    <row r="1357" spans="1:1" x14ac:dyDescent="0.25">
      <c r="A1357" s="8"/>
    </row>
    <row r="1358" spans="1:1" x14ac:dyDescent="0.25">
      <c r="A1358" s="8"/>
    </row>
    <row r="1359" spans="1:1" x14ac:dyDescent="0.25">
      <c r="A1359" s="8"/>
    </row>
    <row r="1360" spans="1:1" x14ac:dyDescent="0.25">
      <c r="A1360" s="8"/>
    </row>
    <row r="1361" spans="1:1" x14ac:dyDescent="0.25">
      <c r="A1361" s="8"/>
    </row>
    <row r="1362" spans="1:1" x14ac:dyDescent="0.25">
      <c r="A1362" s="8"/>
    </row>
    <row r="1363" spans="1:1" x14ac:dyDescent="0.25">
      <c r="A1363" s="8"/>
    </row>
    <row r="1364" spans="1:1" x14ac:dyDescent="0.25">
      <c r="A1364" s="8"/>
    </row>
    <row r="1365" spans="1:1" x14ac:dyDescent="0.25">
      <c r="A1365" s="8"/>
    </row>
    <row r="1366" spans="1:1" x14ac:dyDescent="0.25">
      <c r="A1366" s="8"/>
    </row>
    <row r="1367" spans="1:1" x14ac:dyDescent="0.25">
      <c r="A1367" s="8"/>
    </row>
    <row r="1368" spans="1:1" x14ac:dyDescent="0.25">
      <c r="A1368" s="8"/>
    </row>
    <row r="1369" spans="1:1" x14ac:dyDescent="0.25">
      <c r="A1369" s="8"/>
    </row>
    <row r="1370" spans="1:1" x14ac:dyDescent="0.25">
      <c r="A1370" s="8"/>
    </row>
    <row r="1371" spans="1:1" x14ac:dyDescent="0.25">
      <c r="A1371" s="8"/>
    </row>
    <row r="1372" spans="1:1" x14ac:dyDescent="0.25">
      <c r="A1372" s="8"/>
    </row>
    <row r="1373" spans="1:1" x14ac:dyDescent="0.25">
      <c r="A1373" s="8"/>
    </row>
    <row r="1374" spans="1:1" x14ac:dyDescent="0.25">
      <c r="A1374" s="8"/>
    </row>
    <row r="1375" spans="1:1" x14ac:dyDescent="0.25">
      <c r="A1375" s="8"/>
    </row>
    <row r="1376" spans="1:1" x14ac:dyDescent="0.25">
      <c r="A1376" s="8"/>
    </row>
    <row r="1377" spans="1:1" x14ac:dyDescent="0.25">
      <c r="A1377" s="8"/>
    </row>
    <row r="1378" spans="1:1" x14ac:dyDescent="0.25">
      <c r="A1378" s="8"/>
    </row>
    <row r="1379" spans="1:1" x14ac:dyDescent="0.25">
      <c r="A1379" s="8"/>
    </row>
    <row r="1380" spans="1:1" x14ac:dyDescent="0.25">
      <c r="A1380" s="8"/>
    </row>
    <row r="1381" spans="1:1" x14ac:dyDescent="0.25">
      <c r="A1381" s="8"/>
    </row>
    <row r="1382" spans="1:1" x14ac:dyDescent="0.25">
      <c r="A1382" s="8"/>
    </row>
    <row r="1383" spans="1:1" x14ac:dyDescent="0.25">
      <c r="A1383" s="8"/>
    </row>
    <row r="1384" spans="1:1" x14ac:dyDescent="0.25">
      <c r="A1384" s="8"/>
    </row>
    <row r="1385" spans="1:1" x14ac:dyDescent="0.25">
      <c r="A1385" s="8"/>
    </row>
    <row r="1386" spans="1:1" x14ac:dyDescent="0.25">
      <c r="A1386" s="8"/>
    </row>
    <row r="1387" spans="1:1" x14ac:dyDescent="0.25">
      <c r="A1387" s="8"/>
    </row>
    <row r="1388" spans="1:1" x14ac:dyDescent="0.25">
      <c r="A1388" s="8"/>
    </row>
    <row r="1389" spans="1:1" x14ac:dyDescent="0.25">
      <c r="A1389" s="8"/>
    </row>
    <row r="1390" spans="1:1" x14ac:dyDescent="0.25">
      <c r="A1390" s="8"/>
    </row>
    <row r="1391" spans="1:1" x14ac:dyDescent="0.25">
      <c r="A1391" s="8"/>
    </row>
    <row r="1392" spans="1:1" x14ac:dyDescent="0.25">
      <c r="A1392" s="8"/>
    </row>
    <row r="1393" spans="1:1" x14ac:dyDescent="0.25">
      <c r="A1393" s="8"/>
    </row>
    <row r="1394" spans="1:1" x14ac:dyDescent="0.25">
      <c r="A1394" s="8"/>
    </row>
    <row r="1395" spans="1:1" x14ac:dyDescent="0.25">
      <c r="A1395" s="8"/>
    </row>
    <row r="1396" spans="1:1" x14ac:dyDescent="0.25">
      <c r="A1396" s="8"/>
    </row>
    <row r="1397" spans="1:1" x14ac:dyDescent="0.25">
      <c r="A1397" s="8"/>
    </row>
    <row r="1398" spans="1:1" x14ac:dyDescent="0.25">
      <c r="A1398" s="8"/>
    </row>
    <row r="1399" spans="1:1" x14ac:dyDescent="0.25">
      <c r="A1399" s="8"/>
    </row>
    <row r="1400" spans="1:1" x14ac:dyDescent="0.25">
      <c r="A1400" s="8"/>
    </row>
    <row r="1401" spans="1:1" x14ac:dyDescent="0.25">
      <c r="A1401" s="8"/>
    </row>
    <row r="1402" spans="1:1" x14ac:dyDescent="0.25">
      <c r="A1402" s="8"/>
    </row>
    <row r="1403" spans="1:1" x14ac:dyDescent="0.25">
      <c r="A1403" s="8"/>
    </row>
    <row r="1404" spans="1:1" x14ac:dyDescent="0.25">
      <c r="A1404" s="8"/>
    </row>
    <row r="1405" spans="1:1" x14ac:dyDescent="0.25">
      <c r="A1405" s="8"/>
    </row>
    <row r="1406" spans="1:1" x14ac:dyDescent="0.25">
      <c r="A1406" s="8"/>
    </row>
    <row r="1407" spans="1:1" x14ac:dyDescent="0.25">
      <c r="A1407" s="8"/>
    </row>
    <row r="1408" spans="1:1" x14ac:dyDescent="0.25">
      <c r="A1408" s="8"/>
    </row>
    <row r="1409" spans="1:1" x14ac:dyDescent="0.25">
      <c r="A1409" s="8"/>
    </row>
    <row r="1410" spans="1:1" x14ac:dyDescent="0.25">
      <c r="A1410" s="8"/>
    </row>
    <row r="1411" spans="1:1" x14ac:dyDescent="0.25">
      <c r="A1411" s="8"/>
    </row>
    <row r="1412" spans="1:1" x14ac:dyDescent="0.25">
      <c r="A1412" s="8"/>
    </row>
    <row r="1413" spans="1:1" x14ac:dyDescent="0.25">
      <c r="A1413" s="8"/>
    </row>
    <row r="1414" spans="1:1" x14ac:dyDescent="0.25">
      <c r="A1414" s="8"/>
    </row>
    <row r="1415" spans="1:1" x14ac:dyDescent="0.25">
      <c r="A1415" s="8"/>
    </row>
    <row r="1416" spans="1:1" x14ac:dyDescent="0.25">
      <c r="A1416" s="8"/>
    </row>
    <row r="1417" spans="1:1" x14ac:dyDescent="0.25">
      <c r="A1417" s="8"/>
    </row>
    <row r="1418" spans="1:1" x14ac:dyDescent="0.25">
      <c r="A1418" s="8"/>
    </row>
    <row r="1419" spans="1:1" x14ac:dyDescent="0.25">
      <c r="A1419" s="8"/>
    </row>
    <row r="1420" spans="1:1" x14ac:dyDescent="0.25">
      <c r="A1420" s="8"/>
    </row>
    <row r="1421" spans="1:1" x14ac:dyDescent="0.25">
      <c r="A1421" s="8"/>
    </row>
    <row r="1422" spans="1:1" x14ac:dyDescent="0.25">
      <c r="A1422" s="8"/>
    </row>
    <row r="1423" spans="1:1" x14ac:dyDescent="0.25">
      <c r="A1423" s="8"/>
    </row>
    <row r="1424" spans="1:1" x14ac:dyDescent="0.25">
      <c r="A1424" s="8"/>
    </row>
    <row r="1425" spans="1:1" x14ac:dyDescent="0.25">
      <c r="A1425" s="8"/>
    </row>
    <row r="1426" spans="1:1" x14ac:dyDescent="0.25">
      <c r="A1426" s="8"/>
    </row>
    <row r="1427" spans="1:1" x14ac:dyDescent="0.25">
      <c r="A1427" s="8"/>
    </row>
    <row r="1428" spans="1:1" x14ac:dyDescent="0.25">
      <c r="A1428" s="8"/>
    </row>
    <row r="1429" spans="1:1" x14ac:dyDescent="0.25">
      <c r="A1429" s="8"/>
    </row>
    <row r="1430" spans="1:1" x14ac:dyDescent="0.25">
      <c r="A1430" s="8"/>
    </row>
    <row r="1431" spans="1:1" x14ac:dyDescent="0.25">
      <c r="A1431" s="8"/>
    </row>
    <row r="1432" spans="1:1" x14ac:dyDescent="0.25">
      <c r="A1432" s="8"/>
    </row>
    <row r="1433" spans="1:1" x14ac:dyDescent="0.25">
      <c r="A1433" s="8"/>
    </row>
    <row r="1434" spans="1:1" x14ac:dyDescent="0.25">
      <c r="A1434" s="8"/>
    </row>
    <row r="1435" spans="1:1" x14ac:dyDescent="0.25">
      <c r="A1435" s="8"/>
    </row>
    <row r="1436" spans="1:1" x14ac:dyDescent="0.25">
      <c r="A1436" s="8"/>
    </row>
    <row r="1437" spans="1:1" x14ac:dyDescent="0.25">
      <c r="A1437" s="8"/>
    </row>
    <row r="1438" spans="1:1" x14ac:dyDescent="0.25">
      <c r="A1438" s="8"/>
    </row>
    <row r="1439" spans="1:1" x14ac:dyDescent="0.25">
      <c r="A1439" s="8"/>
    </row>
    <row r="1440" spans="1:1" x14ac:dyDescent="0.25">
      <c r="A1440" s="8"/>
    </row>
    <row r="1441" spans="1:1" x14ac:dyDescent="0.25">
      <c r="A1441" s="8"/>
    </row>
    <row r="1442" spans="1:1" x14ac:dyDescent="0.25">
      <c r="A1442" s="8"/>
    </row>
    <row r="1443" spans="1:1" x14ac:dyDescent="0.25">
      <c r="A1443" s="8"/>
    </row>
    <row r="1444" spans="1:1" x14ac:dyDescent="0.25">
      <c r="A1444" s="8"/>
    </row>
    <row r="1445" spans="1:1" x14ac:dyDescent="0.25">
      <c r="A1445" s="8"/>
    </row>
    <row r="1446" spans="1:1" x14ac:dyDescent="0.25">
      <c r="A1446" s="8"/>
    </row>
    <row r="1447" spans="1:1" x14ac:dyDescent="0.25">
      <c r="A1447" s="8"/>
    </row>
    <row r="1448" spans="1:1" x14ac:dyDescent="0.25">
      <c r="A1448" s="8"/>
    </row>
    <row r="1449" spans="1:1" x14ac:dyDescent="0.25">
      <c r="A1449" s="8"/>
    </row>
    <row r="1450" spans="1:1" x14ac:dyDescent="0.25">
      <c r="A1450" s="8"/>
    </row>
    <row r="1451" spans="1:1" x14ac:dyDescent="0.25">
      <c r="A1451" s="8"/>
    </row>
    <row r="1452" spans="1:1" x14ac:dyDescent="0.25">
      <c r="A1452" s="8"/>
    </row>
    <row r="1453" spans="1:1" x14ac:dyDescent="0.25">
      <c r="A1453" s="8"/>
    </row>
    <row r="1454" spans="1:1" x14ac:dyDescent="0.25">
      <c r="A1454" s="8"/>
    </row>
    <row r="1455" spans="1:1" x14ac:dyDescent="0.25">
      <c r="A1455" s="8"/>
    </row>
    <row r="1456" spans="1:1" x14ac:dyDescent="0.25">
      <c r="A1456" s="8"/>
    </row>
    <row r="1457" spans="1:1" x14ac:dyDescent="0.25">
      <c r="A1457" s="8"/>
    </row>
    <row r="1458" spans="1:1" x14ac:dyDescent="0.25">
      <c r="A1458" s="8"/>
    </row>
    <row r="1459" spans="1:1" x14ac:dyDescent="0.25">
      <c r="A1459" s="8"/>
    </row>
    <row r="1460" spans="1:1" x14ac:dyDescent="0.25">
      <c r="A1460" s="8"/>
    </row>
    <row r="1461" spans="1:1" x14ac:dyDescent="0.25">
      <c r="A1461" s="8"/>
    </row>
    <row r="1462" spans="1:1" x14ac:dyDescent="0.25">
      <c r="A1462" s="8"/>
    </row>
    <row r="1463" spans="1:1" x14ac:dyDescent="0.25">
      <c r="A1463" s="8"/>
    </row>
    <row r="1464" spans="1:1" x14ac:dyDescent="0.25">
      <c r="A1464" s="8"/>
    </row>
    <row r="1465" spans="1:1" x14ac:dyDescent="0.25">
      <c r="A1465" s="8"/>
    </row>
    <row r="1466" spans="1:1" x14ac:dyDescent="0.25">
      <c r="A1466" s="8"/>
    </row>
    <row r="1467" spans="1:1" x14ac:dyDescent="0.25">
      <c r="A1467" s="8"/>
    </row>
    <row r="1468" spans="1:1" x14ac:dyDescent="0.25">
      <c r="A1468" s="8"/>
    </row>
    <row r="1469" spans="1:1" x14ac:dyDescent="0.25">
      <c r="A1469" s="8"/>
    </row>
    <row r="1470" spans="1:1" x14ac:dyDescent="0.25">
      <c r="A1470" s="8"/>
    </row>
    <row r="1471" spans="1:1" x14ac:dyDescent="0.25">
      <c r="A1471" s="8"/>
    </row>
    <row r="1472" spans="1:1" x14ac:dyDescent="0.25">
      <c r="A1472" s="8"/>
    </row>
    <row r="1473" spans="1:1" x14ac:dyDescent="0.25">
      <c r="A1473" s="8"/>
    </row>
    <row r="1474" spans="1:1" x14ac:dyDescent="0.25">
      <c r="A1474" s="8"/>
    </row>
    <row r="1475" spans="1:1" x14ac:dyDescent="0.25">
      <c r="A1475" s="8"/>
    </row>
    <row r="1476" spans="1:1" x14ac:dyDescent="0.25">
      <c r="A1476" s="8"/>
    </row>
    <row r="1477" spans="1:1" x14ac:dyDescent="0.25">
      <c r="A1477" s="8"/>
    </row>
    <row r="1478" spans="1:1" x14ac:dyDescent="0.25">
      <c r="A1478" s="8"/>
    </row>
    <row r="1479" spans="1:1" x14ac:dyDescent="0.25">
      <c r="A1479" s="8"/>
    </row>
    <row r="1480" spans="1:1" x14ac:dyDescent="0.25">
      <c r="A1480" s="8"/>
    </row>
    <row r="1481" spans="1:1" x14ac:dyDescent="0.25">
      <c r="A1481" s="8"/>
    </row>
    <row r="1482" spans="1:1" x14ac:dyDescent="0.25">
      <c r="A1482" s="8"/>
    </row>
    <row r="1483" spans="1:1" x14ac:dyDescent="0.25">
      <c r="A1483" s="8"/>
    </row>
    <row r="1484" spans="1:1" x14ac:dyDescent="0.25">
      <c r="A1484" s="8"/>
    </row>
    <row r="1485" spans="1:1" x14ac:dyDescent="0.25">
      <c r="A1485" s="8"/>
    </row>
    <row r="1486" spans="1:1" x14ac:dyDescent="0.25">
      <c r="A1486" s="8"/>
    </row>
    <row r="1487" spans="1:1" x14ac:dyDescent="0.25">
      <c r="A1487" s="8"/>
    </row>
    <row r="1488" spans="1:1" x14ac:dyDescent="0.25">
      <c r="A1488" s="8"/>
    </row>
    <row r="1489" spans="1:1" x14ac:dyDescent="0.25">
      <c r="A1489" s="8"/>
    </row>
    <row r="1490" spans="1:1" x14ac:dyDescent="0.25">
      <c r="A1490" s="8"/>
    </row>
    <row r="1491" spans="1:1" x14ac:dyDescent="0.25">
      <c r="A1491" s="8"/>
    </row>
    <row r="1492" spans="1:1" x14ac:dyDescent="0.25">
      <c r="A1492" s="8"/>
    </row>
    <row r="1493" spans="1:1" x14ac:dyDescent="0.25">
      <c r="A1493" s="8"/>
    </row>
    <row r="1494" spans="1:1" x14ac:dyDescent="0.25">
      <c r="A1494" s="8"/>
    </row>
    <row r="1495" spans="1:1" x14ac:dyDescent="0.25">
      <c r="A1495" s="8"/>
    </row>
    <row r="1496" spans="1:1" x14ac:dyDescent="0.25">
      <c r="A1496" s="8"/>
    </row>
    <row r="1497" spans="1:1" x14ac:dyDescent="0.25">
      <c r="A1497" s="8"/>
    </row>
    <row r="1498" spans="1:1" x14ac:dyDescent="0.25">
      <c r="A1498" s="8"/>
    </row>
    <row r="1499" spans="1:1" x14ac:dyDescent="0.25">
      <c r="A1499" s="8"/>
    </row>
    <row r="1500" spans="1:1" x14ac:dyDescent="0.25">
      <c r="A1500" s="8"/>
    </row>
    <row r="1501" spans="1:1" x14ac:dyDescent="0.25">
      <c r="A1501" s="8"/>
    </row>
    <row r="1502" spans="1:1" x14ac:dyDescent="0.25">
      <c r="A1502" s="8"/>
    </row>
    <row r="1503" spans="1:1" x14ac:dyDescent="0.25">
      <c r="A1503" s="8"/>
    </row>
    <row r="1504" spans="1:1" x14ac:dyDescent="0.25">
      <c r="A1504" s="8"/>
    </row>
    <row r="1505" spans="1:1" x14ac:dyDescent="0.25">
      <c r="A1505" s="8"/>
    </row>
    <row r="1506" spans="1:1" x14ac:dyDescent="0.25">
      <c r="A1506" s="8"/>
    </row>
    <row r="1507" spans="1:1" x14ac:dyDescent="0.25">
      <c r="A1507" s="8"/>
    </row>
    <row r="1508" spans="1:1" x14ac:dyDescent="0.25">
      <c r="A1508" s="8"/>
    </row>
    <row r="1509" spans="1:1" x14ac:dyDescent="0.25">
      <c r="A1509" s="8"/>
    </row>
    <row r="1510" spans="1:1" x14ac:dyDescent="0.25">
      <c r="A1510" s="8"/>
    </row>
    <row r="1511" spans="1:1" x14ac:dyDescent="0.25">
      <c r="A1511" s="8"/>
    </row>
    <row r="1512" spans="1:1" x14ac:dyDescent="0.25">
      <c r="A1512" s="8"/>
    </row>
    <row r="1513" spans="1:1" x14ac:dyDescent="0.25">
      <c r="A1513" s="8"/>
    </row>
    <row r="1514" spans="1:1" x14ac:dyDescent="0.25">
      <c r="A1514" s="8"/>
    </row>
    <row r="1515" spans="1:1" x14ac:dyDescent="0.25">
      <c r="A1515" s="8"/>
    </row>
    <row r="1516" spans="1:1" x14ac:dyDescent="0.25">
      <c r="A1516" s="8"/>
    </row>
    <row r="1517" spans="1:1" x14ac:dyDescent="0.25">
      <c r="A1517" s="8"/>
    </row>
    <row r="1518" spans="1:1" x14ac:dyDescent="0.25">
      <c r="A1518" s="8"/>
    </row>
    <row r="1519" spans="1:1" x14ac:dyDescent="0.25">
      <c r="A1519" s="8"/>
    </row>
    <row r="1520" spans="1:1" x14ac:dyDescent="0.25">
      <c r="A1520" s="8"/>
    </row>
    <row r="1521" spans="1:1" x14ac:dyDescent="0.25">
      <c r="A1521" s="8"/>
    </row>
    <row r="1522" spans="1:1" x14ac:dyDescent="0.25">
      <c r="A1522" s="8"/>
    </row>
    <row r="1523" spans="1:1" x14ac:dyDescent="0.25">
      <c r="A1523" s="8"/>
    </row>
    <row r="1524" spans="1:1" x14ac:dyDescent="0.25">
      <c r="A1524" s="8"/>
    </row>
    <row r="1525" spans="1:1" x14ac:dyDescent="0.25">
      <c r="A1525" s="8"/>
    </row>
    <row r="1526" spans="1:1" x14ac:dyDescent="0.25">
      <c r="A1526" s="8"/>
    </row>
    <row r="1527" spans="1:1" x14ac:dyDescent="0.25">
      <c r="A1527" s="8"/>
    </row>
    <row r="1528" spans="1:1" x14ac:dyDescent="0.25">
      <c r="A1528" s="8"/>
    </row>
    <row r="1529" spans="1:1" x14ac:dyDescent="0.25">
      <c r="A1529" s="8"/>
    </row>
    <row r="1530" spans="1:1" x14ac:dyDescent="0.25">
      <c r="A1530" s="8"/>
    </row>
    <row r="1531" spans="1:1" x14ac:dyDescent="0.25">
      <c r="A1531" s="8"/>
    </row>
    <row r="1532" spans="1:1" x14ac:dyDescent="0.25">
      <c r="A1532" s="8"/>
    </row>
    <row r="1533" spans="1:1" x14ac:dyDescent="0.25">
      <c r="A1533" s="8"/>
    </row>
    <row r="1534" spans="1:1" x14ac:dyDescent="0.25">
      <c r="A1534" s="8"/>
    </row>
    <row r="1535" spans="1:1" x14ac:dyDescent="0.25">
      <c r="A1535" s="8"/>
    </row>
    <row r="1536" spans="1:1" x14ac:dyDescent="0.25">
      <c r="A1536" s="8"/>
    </row>
    <row r="1537" spans="1:1" x14ac:dyDescent="0.25">
      <c r="A1537" s="8"/>
    </row>
    <row r="1538" spans="1:1" x14ac:dyDescent="0.25">
      <c r="A1538" s="8"/>
    </row>
    <row r="1539" spans="1:1" x14ac:dyDescent="0.25">
      <c r="A1539" s="8"/>
    </row>
    <row r="1540" spans="1:1" x14ac:dyDescent="0.25">
      <c r="A1540" s="8"/>
    </row>
    <row r="1541" spans="1:1" x14ac:dyDescent="0.25">
      <c r="A1541" s="8"/>
    </row>
    <row r="1542" spans="1:1" x14ac:dyDescent="0.25">
      <c r="A1542" s="8"/>
    </row>
    <row r="1543" spans="1:1" x14ac:dyDescent="0.25">
      <c r="A1543" s="8"/>
    </row>
    <row r="1544" spans="1:1" x14ac:dyDescent="0.25">
      <c r="A1544" s="8"/>
    </row>
    <row r="1545" spans="1:1" x14ac:dyDescent="0.25">
      <c r="A1545" s="8"/>
    </row>
    <row r="1546" spans="1:1" x14ac:dyDescent="0.25">
      <c r="A1546" s="8"/>
    </row>
    <row r="1547" spans="1:1" x14ac:dyDescent="0.25">
      <c r="A1547" s="8"/>
    </row>
    <row r="1548" spans="1:1" x14ac:dyDescent="0.25">
      <c r="A1548" s="8"/>
    </row>
    <row r="1549" spans="1:1" x14ac:dyDescent="0.25">
      <c r="A1549" s="8"/>
    </row>
    <row r="1550" spans="1:1" x14ac:dyDescent="0.25">
      <c r="A1550" s="8"/>
    </row>
    <row r="1551" spans="1:1" x14ac:dyDescent="0.25">
      <c r="A1551" s="8"/>
    </row>
    <row r="1552" spans="1:1" x14ac:dyDescent="0.25">
      <c r="A1552" s="8"/>
    </row>
    <row r="1553" spans="1:1" x14ac:dyDescent="0.25">
      <c r="A1553" s="8"/>
    </row>
    <row r="1554" spans="1:1" x14ac:dyDescent="0.25">
      <c r="A1554" s="8"/>
    </row>
    <row r="1555" spans="1:1" x14ac:dyDescent="0.25">
      <c r="A1555" s="8"/>
    </row>
    <row r="1556" spans="1:1" x14ac:dyDescent="0.25">
      <c r="A1556" s="8"/>
    </row>
    <row r="1557" spans="1:1" x14ac:dyDescent="0.25">
      <c r="A1557" s="8"/>
    </row>
    <row r="1558" spans="1:1" x14ac:dyDescent="0.25">
      <c r="A1558" s="8"/>
    </row>
    <row r="1559" spans="1:1" x14ac:dyDescent="0.25">
      <c r="A1559" s="8"/>
    </row>
    <row r="1560" spans="1:1" x14ac:dyDescent="0.25">
      <c r="A1560" s="8"/>
    </row>
    <row r="1561" spans="1:1" x14ac:dyDescent="0.25">
      <c r="A1561" s="8"/>
    </row>
    <row r="1562" spans="1:1" x14ac:dyDescent="0.25">
      <c r="A1562" s="8"/>
    </row>
    <row r="1563" spans="1:1" x14ac:dyDescent="0.25">
      <c r="A1563" s="8"/>
    </row>
    <row r="1564" spans="1:1" x14ac:dyDescent="0.25">
      <c r="A1564" s="8"/>
    </row>
    <row r="1565" spans="1:1" x14ac:dyDescent="0.25">
      <c r="A1565" s="8"/>
    </row>
    <row r="1566" spans="1:1" x14ac:dyDescent="0.25">
      <c r="A1566" s="8"/>
    </row>
  </sheetData>
  <mergeCells count="25">
    <mergeCell ref="E37:E39"/>
    <mergeCell ref="F37:F39"/>
    <mergeCell ref="L5:L6"/>
    <mergeCell ref="M5:M6"/>
    <mergeCell ref="F5:F6"/>
    <mergeCell ref="K5:K6"/>
    <mergeCell ref="F30:F31"/>
    <mergeCell ref="F34:F36"/>
    <mergeCell ref="F32:F33"/>
    <mergeCell ref="C5:C6"/>
    <mergeCell ref="D5:D6"/>
    <mergeCell ref="E5:E6"/>
    <mergeCell ref="B100:C100"/>
    <mergeCell ref="C30:C31"/>
    <mergeCell ref="C34:C36"/>
    <mergeCell ref="C32:C33"/>
    <mergeCell ref="B4:B6"/>
    <mergeCell ref="D30:D31"/>
    <mergeCell ref="E30:E31"/>
    <mergeCell ref="D34:D36"/>
    <mergeCell ref="E34:E36"/>
    <mergeCell ref="D32:D33"/>
    <mergeCell ref="E32:E33"/>
    <mergeCell ref="C37:C39"/>
    <mergeCell ref="D37:D39"/>
  </mergeCells>
  <printOptions horizontalCentered="1" verticalCentered="1"/>
  <pageMargins left="0.75" right="0" top="0" bottom="0" header="0" footer="0"/>
  <pageSetup paperSize="17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ROADWAY SUBSUMMARY</vt:lpstr>
      <vt:lpstr>DRIVEWAY SUBSUMMARY</vt:lpstr>
      <vt:lpstr>EARTHWORK SUBSUMMARY</vt:lpstr>
      <vt:lpstr>'EARTHWORK SUBSUMMARY'!Print_Area</vt:lpstr>
      <vt:lpstr>'ROADWAY SUBSUMMARY'!Print_Area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2015-05-21T19:45:04Z</cp:lastPrinted>
  <dcterms:created xsi:type="dcterms:W3CDTF">2000-02-18T16:47:28Z</dcterms:created>
  <dcterms:modified xsi:type="dcterms:W3CDTF">2020-05-06T13:45:02Z</dcterms:modified>
</cp:coreProperties>
</file>